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ФИНАНСЫ\"/>
    </mc:Choice>
  </mc:AlternateContent>
  <xr:revisionPtr revIDLastSave="0" documentId="13_ncr:1_{37C2E745-1D03-427B-9621-EAC10A71A6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1" r:id="rId1"/>
    <sheet name="МО" sheetId="2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ВВОД!$E$1:$M$352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6" i="1" l="1"/>
  <c r="M371" i="1" l="1"/>
  <c r="L371" i="1"/>
  <c r="K371" i="1"/>
  <c r="J371" i="1"/>
  <c r="M369" i="1"/>
  <c r="L369" i="1"/>
  <c r="K369" i="1"/>
  <c r="J369" i="1"/>
  <c r="J159" i="1" s="1"/>
  <c r="M368" i="1"/>
  <c r="L368" i="1"/>
  <c r="K368" i="1"/>
  <c r="J368" i="1"/>
  <c r="M367" i="1"/>
  <c r="L367" i="1"/>
  <c r="K367" i="1"/>
  <c r="J367" i="1"/>
  <c r="J243" i="1" s="1"/>
  <c r="M366" i="1"/>
  <c r="L366" i="1"/>
  <c r="K366" i="1"/>
  <c r="J366" i="1"/>
  <c r="J238" i="1" s="1"/>
  <c r="M365" i="1"/>
  <c r="L365" i="1"/>
  <c r="K365" i="1"/>
  <c r="J365" i="1"/>
  <c r="M364" i="1"/>
  <c r="L364" i="1"/>
  <c r="K364" i="1"/>
  <c r="J364" i="1"/>
  <c r="M363" i="1"/>
  <c r="L363" i="1"/>
  <c r="K363" i="1"/>
  <c r="J363" i="1"/>
  <c r="J225" i="1" s="1"/>
  <c r="M362" i="1"/>
  <c r="L362" i="1"/>
  <c r="K362" i="1"/>
  <c r="J362" i="1"/>
  <c r="J220" i="1" s="1"/>
  <c r="M361" i="1"/>
  <c r="L361" i="1"/>
  <c r="K361" i="1"/>
  <c r="J361" i="1"/>
  <c r="J215" i="1" s="1"/>
  <c r="M360" i="1"/>
  <c r="L360" i="1"/>
  <c r="K360" i="1"/>
  <c r="J360" i="1"/>
  <c r="J210" i="1" s="1"/>
  <c r="M358" i="1"/>
  <c r="L358" i="1"/>
  <c r="K358" i="1"/>
  <c r="J358" i="1"/>
  <c r="M344" i="1"/>
  <c r="L344" i="1"/>
  <c r="K344" i="1"/>
  <c r="J344" i="1"/>
  <c r="I344" i="1"/>
  <c r="H344" i="1"/>
  <c r="M342" i="1"/>
  <c r="L342" i="1"/>
  <c r="K342" i="1"/>
  <c r="J342" i="1"/>
  <c r="I342" i="1"/>
  <c r="H342" i="1"/>
  <c r="M340" i="1"/>
  <c r="L340" i="1"/>
  <c r="K340" i="1"/>
  <c r="J340" i="1"/>
  <c r="I340" i="1"/>
  <c r="H340" i="1"/>
  <c r="M338" i="1"/>
  <c r="L338" i="1"/>
  <c r="K338" i="1"/>
  <c r="J338" i="1"/>
  <c r="I338" i="1"/>
  <c r="H338" i="1"/>
  <c r="M336" i="1"/>
  <c r="L336" i="1"/>
  <c r="K336" i="1"/>
  <c r="J336" i="1"/>
  <c r="I336" i="1"/>
  <c r="H336" i="1"/>
  <c r="M334" i="1"/>
  <c r="L334" i="1"/>
  <c r="K334" i="1"/>
  <c r="J334" i="1"/>
  <c r="I334" i="1"/>
  <c r="H334" i="1"/>
  <c r="M332" i="1"/>
  <c r="L332" i="1"/>
  <c r="K332" i="1"/>
  <c r="J332" i="1"/>
  <c r="I332" i="1"/>
  <c r="H332" i="1"/>
  <c r="M330" i="1"/>
  <c r="L330" i="1"/>
  <c r="K330" i="1"/>
  <c r="J330" i="1"/>
  <c r="I330" i="1"/>
  <c r="H330" i="1"/>
  <c r="M328" i="1"/>
  <c r="L328" i="1"/>
  <c r="K328" i="1"/>
  <c r="J328" i="1"/>
  <c r="I328" i="1"/>
  <c r="H328" i="1"/>
  <c r="M326" i="1"/>
  <c r="L326" i="1"/>
  <c r="K326" i="1"/>
  <c r="J326" i="1"/>
  <c r="I326" i="1"/>
  <c r="H326" i="1"/>
  <c r="M324" i="1"/>
  <c r="L324" i="1"/>
  <c r="K324" i="1"/>
  <c r="J324" i="1"/>
  <c r="I324" i="1"/>
  <c r="H324" i="1"/>
  <c r="M322" i="1"/>
  <c r="L322" i="1"/>
  <c r="K322" i="1"/>
  <c r="J322" i="1"/>
  <c r="I322" i="1"/>
  <c r="H322" i="1"/>
  <c r="M320" i="1"/>
  <c r="L320" i="1"/>
  <c r="K320" i="1"/>
  <c r="J320" i="1"/>
  <c r="I320" i="1"/>
  <c r="H320" i="1"/>
  <c r="M318" i="1"/>
  <c r="L318" i="1"/>
  <c r="K318" i="1"/>
  <c r="J318" i="1"/>
  <c r="I318" i="1"/>
  <c r="H318" i="1"/>
  <c r="M316" i="1"/>
  <c r="L316" i="1"/>
  <c r="K316" i="1"/>
  <c r="J316" i="1"/>
  <c r="I316" i="1"/>
  <c r="H316" i="1"/>
  <c r="M314" i="1"/>
  <c r="L314" i="1"/>
  <c r="K314" i="1"/>
  <c r="J314" i="1"/>
  <c r="I314" i="1"/>
  <c r="H314" i="1"/>
  <c r="M312" i="1"/>
  <c r="L312" i="1"/>
  <c r="K312" i="1"/>
  <c r="J312" i="1"/>
  <c r="I312" i="1"/>
  <c r="H312" i="1"/>
  <c r="M310" i="1"/>
  <c r="L310" i="1"/>
  <c r="K310" i="1"/>
  <c r="J310" i="1"/>
  <c r="I310" i="1"/>
  <c r="H310" i="1"/>
  <c r="M308" i="1"/>
  <c r="L308" i="1"/>
  <c r="K308" i="1"/>
  <c r="J308" i="1"/>
  <c r="I308" i="1"/>
  <c r="H308" i="1"/>
  <c r="M306" i="1"/>
  <c r="L306" i="1"/>
  <c r="K306" i="1"/>
  <c r="J306" i="1"/>
  <c r="I306" i="1"/>
  <c r="H306" i="1"/>
  <c r="M304" i="1"/>
  <c r="L304" i="1"/>
  <c r="K304" i="1"/>
  <c r="J304" i="1"/>
  <c r="I304" i="1"/>
  <c r="H304" i="1"/>
  <c r="M302" i="1"/>
  <c r="L302" i="1"/>
  <c r="K302" i="1"/>
  <c r="J302" i="1"/>
  <c r="I302" i="1"/>
  <c r="H302" i="1"/>
  <c r="M300" i="1"/>
  <c r="L300" i="1"/>
  <c r="K300" i="1"/>
  <c r="J300" i="1"/>
  <c r="I300" i="1"/>
  <c r="H300" i="1"/>
  <c r="M298" i="1"/>
  <c r="L298" i="1"/>
  <c r="K298" i="1"/>
  <c r="J298" i="1"/>
  <c r="I298" i="1"/>
  <c r="H298" i="1"/>
  <c r="M296" i="1"/>
  <c r="L296" i="1"/>
  <c r="K296" i="1"/>
  <c r="J296" i="1"/>
  <c r="I296" i="1"/>
  <c r="H296" i="1"/>
  <c r="M294" i="1"/>
  <c r="L294" i="1"/>
  <c r="K294" i="1"/>
  <c r="J294" i="1"/>
  <c r="I294" i="1"/>
  <c r="H294" i="1"/>
  <c r="M292" i="1"/>
  <c r="L292" i="1"/>
  <c r="K292" i="1"/>
  <c r="J292" i="1"/>
  <c r="I292" i="1"/>
  <c r="H292" i="1"/>
  <c r="M290" i="1"/>
  <c r="L290" i="1"/>
  <c r="K290" i="1"/>
  <c r="J290" i="1"/>
  <c r="I290" i="1"/>
  <c r="H290" i="1"/>
  <c r="AL288" i="1"/>
  <c r="M288" i="1"/>
  <c r="L288" i="1"/>
  <c r="K288" i="1"/>
  <c r="J288" i="1"/>
  <c r="I288" i="1"/>
  <c r="H288" i="1"/>
  <c r="AL287" i="1"/>
  <c r="M286" i="1"/>
  <c r="L286" i="1"/>
  <c r="K286" i="1"/>
  <c r="J286" i="1"/>
  <c r="I286" i="1"/>
  <c r="H286" i="1"/>
  <c r="M277" i="1"/>
  <c r="L277" i="1"/>
  <c r="K277" i="1"/>
  <c r="J277" i="1"/>
  <c r="I277" i="1"/>
  <c r="H277" i="1"/>
  <c r="M275" i="1"/>
  <c r="L275" i="1"/>
  <c r="K275" i="1"/>
  <c r="J275" i="1"/>
  <c r="I275" i="1"/>
  <c r="H275" i="1"/>
  <c r="M273" i="1"/>
  <c r="L273" i="1"/>
  <c r="K273" i="1"/>
  <c r="J273" i="1"/>
  <c r="I273" i="1"/>
  <c r="H273" i="1"/>
  <c r="M271" i="1"/>
  <c r="L271" i="1"/>
  <c r="K271" i="1"/>
  <c r="J271" i="1"/>
  <c r="I271" i="1"/>
  <c r="H271" i="1"/>
  <c r="M269" i="1"/>
  <c r="L269" i="1"/>
  <c r="K269" i="1"/>
  <c r="J269" i="1"/>
  <c r="I269" i="1"/>
  <c r="H269" i="1"/>
  <c r="M267" i="1"/>
  <c r="L267" i="1"/>
  <c r="K267" i="1"/>
  <c r="J267" i="1"/>
  <c r="I267" i="1"/>
  <c r="H267" i="1"/>
  <c r="M265" i="1"/>
  <c r="L265" i="1"/>
  <c r="K265" i="1"/>
  <c r="J265" i="1"/>
  <c r="I265" i="1"/>
  <c r="H265" i="1"/>
  <c r="M263" i="1"/>
  <c r="L263" i="1"/>
  <c r="K263" i="1"/>
  <c r="J263" i="1"/>
  <c r="I263" i="1"/>
  <c r="H263" i="1"/>
  <c r="M261" i="1"/>
  <c r="L261" i="1"/>
  <c r="K261" i="1"/>
  <c r="J261" i="1"/>
  <c r="I261" i="1"/>
  <c r="H261" i="1"/>
  <c r="M259" i="1"/>
  <c r="L259" i="1"/>
  <c r="K259" i="1"/>
  <c r="J259" i="1"/>
  <c r="I259" i="1"/>
  <c r="H259" i="1"/>
  <c r="M257" i="1"/>
  <c r="L257" i="1"/>
  <c r="K257" i="1"/>
  <c r="J257" i="1"/>
  <c r="I257" i="1"/>
  <c r="H257" i="1"/>
  <c r="G257" i="1"/>
  <c r="M255" i="1"/>
  <c r="L255" i="1"/>
  <c r="K255" i="1"/>
  <c r="J255" i="1"/>
  <c r="I255" i="1"/>
  <c r="H255" i="1"/>
  <c r="G255" i="1"/>
  <c r="M254" i="1"/>
  <c r="L254" i="1"/>
  <c r="K254" i="1"/>
  <c r="J254" i="1"/>
  <c r="M253" i="1"/>
  <c r="L253" i="1"/>
  <c r="K253" i="1"/>
  <c r="J253" i="1"/>
  <c r="I251" i="1"/>
  <c r="H251" i="1"/>
  <c r="J250" i="1"/>
  <c r="M249" i="1"/>
  <c r="L249" i="1"/>
  <c r="K249" i="1"/>
  <c r="J249" i="1"/>
  <c r="M248" i="1"/>
  <c r="L248" i="1"/>
  <c r="K248" i="1"/>
  <c r="J248" i="1"/>
  <c r="J245" i="1" s="1"/>
  <c r="I246" i="1"/>
  <c r="H246" i="1"/>
  <c r="M244" i="1"/>
  <c r="L244" i="1"/>
  <c r="K244" i="1"/>
  <c r="J244" i="1"/>
  <c r="M243" i="1"/>
  <c r="L243" i="1"/>
  <c r="K243" i="1"/>
  <c r="J241" i="1"/>
  <c r="I241" i="1"/>
  <c r="H241" i="1"/>
  <c r="J240" i="1"/>
  <c r="M239" i="1"/>
  <c r="L239" i="1"/>
  <c r="K239" i="1"/>
  <c r="J239" i="1"/>
  <c r="M238" i="1"/>
  <c r="L238" i="1"/>
  <c r="K238" i="1"/>
  <c r="I238" i="1"/>
  <c r="I236" i="1"/>
  <c r="H236" i="1"/>
  <c r="J235" i="1"/>
  <c r="J236" i="1" s="1"/>
  <c r="M233" i="1"/>
  <c r="L233" i="1"/>
  <c r="K233" i="1"/>
  <c r="J233" i="1"/>
  <c r="I233" i="1"/>
  <c r="H233" i="1"/>
  <c r="M231" i="1"/>
  <c r="L231" i="1"/>
  <c r="K231" i="1"/>
  <c r="J231" i="1"/>
  <c r="M230" i="1"/>
  <c r="L230" i="1"/>
  <c r="K230" i="1"/>
  <c r="J230" i="1"/>
  <c r="I228" i="1"/>
  <c r="H228" i="1"/>
  <c r="J227" i="1"/>
  <c r="J228" i="1" s="1"/>
  <c r="M226" i="1"/>
  <c r="L226" i="1"/>
  <c r="K226" i="1"/>
  <c r="J226" i="1"/>
  <c r="M225" i="1"/>
  <c r="L225" i="1"/>
  <c r="K225" i="1"/>
  <c r="I223" i="1"/>
  <c r="H223" i="1"/>
  <c r="J222" i="1"/>
  <c r="J223" i="1" s="1"/>
  <c r="M221" i="1"/>
  <c r="L221" i="1"/>
  <c r="K221" i="1"/>
  <c r="J221" i="1"/>
  <c r="M220" i="1"/>
  <c r="L220" i="1"/>
  <c r="K220" i="1"/>
  <c r="I220" i="1"/>
  <c r="I218" i="1"/>
  <c r="H218" i="1"/>
  <c r="J217" i="1"/>
  <c r="J218" i="1" s="1"/>
  <c r="M216" i="1"/>
  <c r="L216" i="1"/>
  <c r="K216" i="1"/>
  <c r="J216" i="1"/>
  <c r="M215" i="1"/>
  <c r="L215" i="1"/>
  <c r="K215" i="1"/>
  <c r="I213" i="1"/>
  <c r="H213" i="1"/>
  <c r="J212" i="1"/>
  <c r="J213" i="1" s="1"/>
  <c r="M211" i="1"/>
  <c r="L211" i="1"/>
  <c r="K211" i="1"/>
  <c r="J211" i="1"/>
  <c r="M210" i="1"/>
  <c r="L210" i="1"/>
  <c r="K210" i="1"/>
  <c r="I208" i="1"/>
  <c r="H208" i="1"/>
  <c r="J207" i="1"/>
  <c r="I206" i="1"/>
  <c r="H206" i="1"/>
  <c r="G206" i="1"/>
  <c r="I202" i="1"/>
  <c r="I204" i="1" s="1"/>
  <c r="H202" i="1"/>
  <c r="H204" i="1" s="1"/>
  <c r="G202" i="1"/>
  <c r="G204" i="1" s="1"/>
  <c r="I201" i="1"/>
  <c r="H201" i="1"/>
  <c r="G201" i="1"/>
  <c r="I200" i="1"/>
  <c r="H200" i="1"/>
  <c r="G200" i="1"/>
  <c r="J199" i="1"/>
  <c r="I199" i="1"/>
  <c r="H199" i="1"/>
  <c r="G199" i="1"/>
  <c r="I198" i="1"/>
  <c r="H198" i="1"/>
  <c r="G198" i="1"/>
  <c r="M197" i="1"/>
  <c r="L197" i="1"/>
  <c r="K197" i="1"/>
  <c r="J197" i="1"/>
  <c r="I197" i="1"/>
  <c r="H197" i="1"/>
  <c r="G197" i="1"/>
  <c r="I196" i="1"/>
  <c r="H196" i="1"/>
  <c r="G196" i="1"/>
  <c r="J195" i="1"/>
  <c r="I195" i="1"/>
  <c r="H195" i="1"/>
  <c r="G195" i="1"/>
  <c r="I194" i="1"/>
  <c r="H194" i="1"/>
  <c r="G194" i="1"/>
  <c r="I193" i="1"/>
  <c r="H193" i="1"/>
  <c r="G193" i="1"/>
  <c r="I192" i="1"/>
  <c r="H192" i="1"/>
  <c r="G192" i="1"/>
  <c r="M183" i="1"/>
  <c r="L183" i="1"/>
  <c r="K183" i="1"/>
  <c r="J183" i="1"/>
  <c r="I183" i="1"/>
  <c r="H183" i="1"/>
  <c r="M181" i="1"/>
  <c r="L181" i="1"/>
  <c r="K181" i="1"/>
  <c r="J181" i="1"/>
  <c r="I181" i="1"/>
  <c r="H181" i="1"/>
  <c r="M179" i="1"/>
  <c r="L179" i="1"/>
  <c r="K179" i="1"/>
  <c r="J179" i="1"/>
  <c r="I179" i="1"/>
  <c r="H179" i="1"/>
  <c r="M177" i="1"/>
  <c r="L177" i="1"/>
  <c r="K177" i="1"/>
  <c r="J177" i="1"/>
  <c r="I177" i="1"/>
  <c r="H177" i="1"/>
  <c r="M175" i="1"/>
  <c r="L175" i="1"/>
  <c r="K175" i="1"/>
  <c r="J175" i="1"/>
  <c r="I175" i="1"/>
  <c r="H175" i="1"/>
  <c r="M173" i="1"/>
  <c r="L173" i="1"/>
  <c r="K173" i="1"/>
  <c r="J173" i="1"/>
  <c r="I173" i="1"/>
  <c r="H173" i="1"/>
  <c r="M171" i="1"/>
  <c r="L171" i="1"/>
  <c r="K171" i="1"/>
  <c r="J171" i="1"/>
  <c r="I171" i="1"/>
  <c r="H171" i="1"/>
  <c r="M169" i="1"/>
  <c r="L169" i="1"/>
  <c r="K169" i="1"/>
  <c r="J169" i="1"/>
  <c r="I169" i="1"/>
  <c r="H169" i="1"/>
  <c r="M167" i="1"/>
  <c r="L167" i="1"/>
  <c r="K167" i="1"/>
  <c r="J167" i="1"/>
  <c r="I167" i="1"/>
  <c r="H167" i="1"/>
  <c r="M165" i="1"/>
  <c r="L165" i="1"/>
  <c r="K165" i="1"/>
  <c r="J165" i="1"/>
  <c r="I165" i="1"/>
  <c r="H165" i="1"/>
  <c r="M163" i="1"/>
  <c r="L163" i="1"/>
  <c r="K163" i="1"/>
  <c r="J163" i="1"/>
  <c r="I163" i="1"/>
  <c r="H163" i="1"/>
  <c r="G163" i="1"/>
  <c r="M161" i="1"/>
  <c r="L161" i="1"/>
  <c r="M162" i="1" s="1"/>
  <c r="K161" i="1"/>
  <c r="J161" i="1"/>
  <c r="I161" i="1"/>
  <c r="H161" i="1"/>
  <c r="G161" i="1"/>
  <c r="M160" i="1"/>
  <c r="L160" i="1"/>
  <c r="K160" i="1"/>
  <c r="J160" i="1"/>
  <c r="M159" i="1"/>
  <c r="L159" i="1"/>
  <c r="K159" i="1"/>
  <c r="I157" i="1"/>
  <c r="H157" i="1"/>
  <c r="M155" i="1"/>
  <c r="L155" i="1"/>
  <c r="K155" i="1"/>
  <c r="J155" i="1"/>
  <c r="M154" i="1"/>
  <c r="M151" i="1" s="1"/>
  <c r="L154" i="1"/>
  <c r="K154" i="1"/>
  <c r="J154" i="1"/>
  <c r="J152" i="1"/>
  <c r="I152" i="1"/>
  <c r="H152" i="1"/>
  <c r="K151" i="1"/>
  <c r="L151" i="1" s="1"/>
  <c r="L101" i="1" s="1"/>
  <c r="J151" i="1"/>
  <c r="K152" i="1" s="1"/>
  <c r="M150" i="1"/>
  <c r="L150" i="1"/>
  <c r="K150" i="1"/>
  <c r="J150" i="1"/>
  <c r="M149" i="1"/>
  <c r="L149" i="1"/>
  <c r="K149" i="1"/>
  <c r="J149" i="1"/>
  <c r="I147" i="1"/>
  <c r="H147" i="1"/>
  <c r="J146" i="1"/>
  <c r="K146" i="1" s="1"/>
  <c r="M145" i="1"/>
  <c r="L145" i="1"/>
  <c r="K145" i="1"/>
  <c r="J145" i="1"/>
  <c r="M144" i="1"/>
  <c r="L144" i="1"/>
  <c r="K144" i="1"/>
  <c r="J144" i="1"/>
  <c r="I142" i="1"/>
  <c r="H142" i="1"/>
  <c r="J141" i="1"/>
  <c r="J142" i="1" s="1"/>
  <c r="M139" i="1"/>
  <c r="L139" i="1"/>
  <c r="K139" i="1"/>
  <c r="J139" i="1"/>
  <c r="I139" i="1"/>
  <c r="H139" i="1"/>
  <c r="M137" i="1"/>
  <c r="L137" i="1"/>
  <c r="K137" i="1"/>
  <c r="J137" i="1"/>
  <c r="M136" i="1"/>
  <c r="L136" i="1"/>
  <c r="K136" i="1"/>
  <c r="K133" i="1" s="1"/>
  <c r="J136" i="1"/>
  <c r="J134" i="1"/>
  <c r="I134" i="1"/>
  <c r="H134" i="1"/>
  <c r="J133" i="1"/>
  <c r="M132" i="1"/>
  <c r="L132" i="1"/>
  <c r="K132" i="1"/>
  <c r="J132" i="1"/>
  <c r="M131" i="1"/>
  <c r="L131" i="1"/>
  <c r="K131" i="1"/>
  <c r="J131" i="1"/>
  <c r="I129" i="1"/>
  <c r="H129" i="1"/>
  <c r="J128" i="1"/>
  <c r="M127" i="1"/>
  <c r="L127" i="1"/>
  <c r="K127" i="1"/>
  <c r="J127" i="1"/>
  <c r="M126" i="1"/>
  <c r="L126" i="1"/>
  <c r="K126" i="1"/>
  <c r="J126" i="1"/>
  <c r="I124" i="1"/>
  <c r="H124" i="1"/>
  <c r="J123" i="1"/>
  <c r="J124" i="1" s="1"/>
  <c r="M122" i="1"/>
  <c r="L122" i="1"/>
  <c r="K122" i="1"/>
  <c r="J122" i="1"/>
  <c r="M121" i="1"/>
  <c r="L121" i="1"/>
  <c r="K121" i="1"/>
  <c r="J121" i="1"/>
  <c r="G121" i="1"/>
  <c r="H120" i="1"/>
  <c r="G120" i="1"/>
  <c r="I119" i="1"/>
  <c r="H119" i="1"/>
  <c r="M117" i="1"/>
  <c r="L117" i="1"/>
  <c r="K117" i="1"/>
  <c r="J117" i="1"/>
  <c r="M116" i="1"/>
  <c r="L116" i="1"/>
  <c r="K116" i="1"/>
  <c r="J116" i="1"/>
  <c r="J113" i="1" s="1"/>
  <c r="J114" i="1" s="1"/>
  <c r="I114" i="1"/>
  <c r="H114" i="1"/>
  <c r="H112" i="1"/>
  <c r="G112" i="1"/>
  <c r="H108" i="1"/>
  <c r="H110" i="1" s="1"/>
  <c r="G108" i="1"/>
  <c r="M104" i="1"/>
  <c r="L104" i="1"/>
  <c r="K104" i="1"/>
  <c r="J104" i="1"/>
  <c r="I104" i="1"/>
  <c r="H104" i="1"/>
  <c r="G104" i="1"/>
  <c r="M103" i="1"/>
  <c r="M107" i="1" s="1"/>
  <c r="L103" i="1"/>
  <c r="L107" i="1" s="1"/>
  <c r="K103" i="1"/>
  <c r="K107" i="1" s="1"/>
  <c r="J103" i="1"/>
  <c r="J107" i="1" s="1"/>
  <c r="I103" i="1"/>
  <c r="I107" i="1" s="1"/>
  <c r="H103" i="1"/>
  <c r="G103" i="1"/>
  <c r="I102" i="1"/>
  <c r="H102" i="1"/>
  <c r="G102" i="1"/>
  <c r="J101" i="1"/>
  <c r="I101" i="1"/>
  <c r="H101" i="1"/>
  <c r="G101" i="1"/>
  <c r="I100" i="1"/>
  <c r="H100" i="1"/>
  <c r="G100" i="1"/>
  <c r="I99" i="1"/>
  <c r="H99" i="1"/>
  <c r="G99" i="1"/>
  <c r="M98" i="1"/>
  <c r="L98" i="1"/>
  <c r="K98" i="1"/>
  <c r="J98" i="1"/>
  <c r="I98" i="1"/>
  <c r="H98" i="1"/>
  <c r="G98" i="1"/>
  <c r="J97" i="1"/>
  <c r="I97" i="1"/>
  <c r="H97" i="1"/>
  <c r="G97" i="1"/>
  <c r="I96" i="1"/>
  <c r="H96" i="1"/>
  <c r="G96" i="1"/>
  <c r="I95" i="1"/>
  <c r="H95" i="1"/>
  <c r="G95" i="1"/>
  <c r="H94" i="1"/>
  <c r="G94" i="1"/>
  <c r="I93" i="1"/>
  <c r="H93" i="1"/>
  <c r="G93" i="1"/>
  <c r="M84" i="1"/>
  <c r="L84" i="1"/>
  <c r="K84" i="1"/>
  <c r="J84" i="1"/>
  <c r="I84" i="1"/>
  <c r="H84" i="1"/>
  <c r="M82" i="1"/>
  <c r="L82" i="1"/>
  <c r="K82" i="1"/>
  <c r="J82" i="1"/>
  <c r="I82" i="1"/>
  <c r="H82" i="1"/>
  <c r="M79" i="1"/>
  <c r="L79" i="1"/>
  <c r="K79" i="1"/>
  <c r="L80" i="1" s="1"/>
  <c r="J79" i="1"/>
  <c r="K80" i="1" s="1"/>
  <c r="I79" i="1"/>
  <c r="H79" i="1"/>
  <c r="I80" i="1" s="1"/>
  <c r="G79" i="1"/>
  <c r="M77" i="1"/>
  <c r="L77" i="1"/>
  <c r="K77" i="1"/>
  <c r="J77" i="1"/>
  <c r="I77" i="1"/>
  <c r="H77" i="1"/>
  <c r="G77" i="1"/>
  <c r="M75" i="1"/>
  <c r="L75" i="1"/>
  <c r="M76" i="1" s="1"/>
  <c r="K75" i="1"/>
  <c r="J75" i="1"/>
  <c r="K76" i="1" s="1"/>
  <c r="I75" i="1"/>
  <c r="H75" i="1"/>
  <c r="I76" i="1" s="1"/>
  <c r="G75" i="1"/>
  <c r="M73" i="1"/>
  <c r="L73" i="1"/>
  <c r="K73" i="1"/>
  <c r="J73" i="1"/>
  <c r="I73" i="1"/>
  <c r="H73" i="1"/>
  <c r="I74" i="1" s="1"/>
  <c r="G73" i="1"/>
  <c r="M71" i="1"/>
  <c r="L71" i="1"/>
  <c r="K71" i="1"/>
  <c r="J71" i="1"/>
  <c r="I71" i="1"/>
  <c r="H71" i="1"/>
  <c r="G71" i="1"/>
  <c r="M69" i="1"/>
  <c r="L69" i="1"/>
  <c r="K69" i="1"/>
  <c r="J69" i="1"/>
  <c r="K70" i="1" s="1"/>
  <c r="I69" i="1"/>
  <c r="J70" i="1" s="1"/>
  <c r="H69" i="1"/>
  <c r="G69" i="1"/>
  <c r="M67" i="1"/>
  <c r="L67" i="1"/>
  <c r="M68" i="1" s="1"/>
  <c r="K67" i="1"/>
  <c r="J67" i="1"/>
  <c r="K68" i="1" s="1"/>
  <c r="I67" i="1"/>
  <c r="H67" i="1"/>
  <c r="I68" i="1" s="1"/>
  <c r="G67" i="1"/>
  <c r="M65" i="1"/>
  <c r="L65" i="1"/>
  <c r="K65" i="1"/>
  <c r="J65" i="1"/>
  <c r="I65" i="1"/>
  <c r="H65" i="1"/>
  <c r="G65" i="1"/>
  <c r="M63" i="1"/>
  <c r="L63" i="1"/>
  <c r="K63" i="1"/>
  <c r="J63" i="1"/>
  <c r="I63" i="1"/>
  <c r="H63" i="1"/>
  <c r="G63" i="1"/>
  <c r="M61" i="1"/>
  <c r="L61" i="1"/>
  <c r="K61" i="1"/>
  <c r="J61" i="1"/>
  <c r="I61" i="1"/>
  <c r="H61" i="1"/>
  <c r="G61" i="1"/>
  <c r="M57" i="1"/>
  <c r="L57" i="1"/>
  <c r="K57" i="1"/>
  <c r="J57" i="1"/>
  <c r="I57" i="1"/>
  <c r="H57" i="1"/>
  <c r="M55" i="1"/>
  <c r="L55" i="1"/>
  <c r="K55" i="1"/>
  <c r="J55" i="1"/>
  <c r="I55" i="1"/>
  <c r="H55" i="1"/>
  <c r="I52" i="1"/>
  <c r="I27" i="1" s="1"/>
  <c r="H52" i="1"/>
  <c r="G52" i="1"/>
  <c r="I50" i="1"/>
  <c r="H50" i="1"/>
  <c r="G50" i="1"/>
  <c r="G24" i="1" s="1"/>
  <c r="I48" i="1"/>
  <c r="H48" i="1"/>
  <c r="G48" i="1"/>
  <c r="G23" i="1" s="1"/>
  <c r="I46" i="1"/>
  <c r="I22" i="1" s="1"/>
  <c r="H46" i="1"/>
  <c r="G46" i="1"/>
  <c r="M45" i="1"/>
  <c r="L45" i="1"/>
  <c r="K45" i="1"/>
  <c r="J45" i="1"/>
  <c r="I45" i="1"/>
  <c r="H45" i="1"/>
  <c r="G45" i="1"/>
  <c r="M43" i="1"/>
  <c r="L43" i="1"/>
  <c r="K43" i="1"/>
  <c r="J43" i="1"/>
  <c r="I43" i="1"/>
  <c r="H43" i="1"/>
  <c r="G43" i="1"/>
  <c r="J41" i="1"/>
  <c r="J20" i="1" s="1"/>
  <c r="I41" i="1"/>
  <c r="H41" i="1"/>
  <c r="H20" i="1" s="1"/>
  <c r="G41" i="1"/>
  <c r="I39" i="1"/>
  <c r="H39" i="1"/>
  <c r="G39" i="1"/>
  <c r="I37" i="1"/>
  <c r="H37" i="1"/>
  <c r="H18" i="1" s="1"/>
  <c r="G37" i="1"/>
  <c r="I35" i="1"/>
  <c r="H35" i="1"/>
  <c r="G35" i="1"/>
  <c r="I33" i="1"/>
  <c r="H33" i="1"/>
  <c r="G33" i="1"/>
  <c r="M26" i="1"/>
  <c r="L26" i="1"/>
  <c r="K26" i="1"/>
  <c r="J26" i="1"/>
  <c r="I26" i="1"/>
  <c r="H26" i="1"/>
  <c r="G26" i="1"/>
  <c r="M25" i="1"/>
  <c r="L25" i="1"/>
  <c r="K25" i="1"/>
  <c r="J25" i="1"/>
  <c r="I25" i="1"/>
  <c r="H25" i="1"/>
  <c r="G25" i="1"/>
  <c r="I23" i="1"/>
  <c r="C2" i="1"/>
  <c r="K245" i="1" l="1"/>
  <c r="K200" i="1" s="1"/>
  <c r="J50" i="1"/>
  <c r="J37" i="1"/>
  <c r="J18" i="1" s="1"/>
  <c r="J48" i="1"/>
  <c r="J23" i="1" s="1"/>
  <c r="J76" i="1"/>
  <c r="I20" i="1"/>
  <c r="I70" i="1"/>
  <c r="L76" i="1"/>
  <c r="K207" i="1"/>
  <c r="K50" i="1"/>
  <c r="K24" i="1" s="1"/>
  <c r="M80" i="1"/>
  <c r="K101" i="1"/>
  <c r="M70" i="1"/>
  <c r="J80" i="1"/>
  <c r="J99" i="1"/>
  <c r="K250" i="1"/>
  <c r="I19" i="1"/>
  <c r="K240" i="1"/>
  <c r="K199" i="1" s="1"/>
  <c r="J196" i="1"/>
  <c r="K162" i="1"/>
  <c r="K100" i="1"/>
  <c r="J192" i="1"/>
  <c r="L146" i="1"/>
  <c r="L147" i="1" s="1"/>
  <c r="J147" i="1"/>
  <c r="K147" i="1"/>
  <c r="J100" i="1"/>
  <c r="I40" i="1"/>
  <c r="H76" i="1"/>
  <c r="H23" i="1"/>
  <c r="H22" i="1"/>
  <c r="G18" i="1"/>
  <c r="G20" i="1"/>
  <c r="I62" i="1"/>
  <c r="H80" i="1"/>
  <c r="H21" i="1"/>
  <c r="J93" i="1"/>
  <c r="J33" i="1"/>
  <c r="J16" i="1" s="1"/>
  <c r="M74" i="1"/>
  <c r="M256" i="1"/>
  <c r="K256" i="1"/>
  <c r="J129" i="1"/>
  <c r="J44" i="1"/>
  <c r="L21" i="1"/>
  <c r="K72" i="1"/>
  <c r="J21" i="1"/>
  <c r="J72" i="1"/>
  <c r="M72" i="1"/>
  <c r="L72" i="1"/>
  <c r="L44" i="1"/>
  <c r="K21" i="1"/>
  <c r="K44" i="1"/>
  <c r="M78" i="1"/>
  <c r="K78" i="1"/>
  <c r="J78" i="1"/>
  <c r="I78" i="1"/>
  <c r="I24" i="1"/>
  <c r="L74" i="1"/>
  <c r="K74" i="1"/>
  <c r="J68" i="1"/>
  <c r="M58" i="1"/>
  <c r="M66" i="1"/>
  <c r="K66" i="1"/>
  <c r="I66" i="1"/>
  <c r="M64" i="1"/>
  <c r="L256" i="1"/>
  <c r="I64" i="1"/>
  <c r="M60" i="1"/>
  <c r="M62" i="1"/>
  <c r="K62" i="1"/>
  <c r="K60" i="1"/>
  <c r="J256" i="1"/>
  <c r="I256" i="1"/>
  <c r="J201" i="1"/>
  <c r="L250" i="1"/>
  <c r="L201" i="1" s="1"/>
  <c r="K201" i="1"/>
  <c r="J251" i="1"/>
  <c r="J24" i="1"/>
  <c r="J246" i="1"/>
  <c r="K246" i="1"/>
  <c r="J200" i="1"/>
  <c r="K227" i="1"/>
  <c r="K196" i="1" s="1"/>
  <c r="I18" i="1"/>
  <c r="I205" i="1"/>
  <c r="J208" i="1"/>
  <c r="I191" i="1"/>
  <c r="L64" i="1"/>
  <c r="K58" i="1"/>
  <c r="K64" i="1"/>
  <c r="J162" i="1"/>
  <c r="J58" i="1"/>
  <c r="I58" i="1"/>
  <c r="I60" i="1"/>
  <c r="I72" i="1"/>
  <c r="I162" i="1"/>
  <c r="J52" i="1"/>
  <c r="J102" i="1"/>
  <c r="I53" i="1"/>
  <c r="K156" i="1"/>
  <c r="J157" i="1"/>
  <c r="I36" i="1"/>
  <c r="I47" i="1"/>
  <c r="K141" i="1"/>
  <c r="K99" i="1" s="1"/>
  <c r="I38" i="1"/>
  <c r="K113" i="1"/>
  <c r="K33" i="1" s="1"/>
  <c r="H24" i="1"/>
  <c r="H74" i="1"/>
  <c r="H68" i="1"/>
  <c r="H256" i="1"/>
  <c r="H36" i="1"/>
  <c r="H17" i="1"/>
  <c r="H34" i="1"/>
  <c r="H72" i="1"/>
  <c r="H60" i="1"/>
  <c r="H64" i="1"/>
  <c r="H27" i="1"/>
  <c r="H53" i="1"/>
  <c r="H47" i="1"/>
  <c r="H44" i="1"/>
  <c r="H109" i="1"/>
  <c r="G22" i="1"/>
  <c r="G60" i="1"/>
  <c r="G58" i="1"/>
  <c r="G27" i="1"/>
  <c r="G21" i="1"/>
  <c r="G92" i="1"/>
  <c r="G17" i="1"/>
  <c r="G16" i="1"/>
  <c r="G110" i="1"/>
  <c r="H111" i="1" s="1"/>
  <c r="G28" i="1"/>
  <c r="G19" i="1"/>
  <c r="H40" i="1"/>
  <c r="M101" i="1"/>
  <c r="J198" i="1"/>
  <c r="K235" i="1"/>
  <c r="J46" i="1"/>
  <c r="H49" i="1"/>
  <c r="I51" i="1"/>
  <c r="L60" i="1"/>
  <c r="L68" i="1"/>
  <c r="H28" i="1"/>
  <c r="H16" i="1"/>
  <c r="I34" i="1"/>
  <c r="I17" i="1"/>
  <c r="I32" i="1"/>
  <c r="G32" i="1"/>
  <c r="H42" i="1"/>
  <c r="I44" i="1"/>
  <c r="M44" i="1"/>
  <c r="H62" i="1"/>
  <c r="L62" i="1"/>
  <c r="J64" i="1"/>
  <c r="J66" i="1"/>
  <c r="H70" i="1"/>
  <c r="L70" i="1"/>
  <c r="J74" i="1"/>
  <c r="I108" i="1"/>
  <c r="I94" i="1"/>
  <c r="J118" i="1"/>
  <c r="J119" i="1" s="1"/>
  <c r="I112" i="1"/>
  <c r="J96" i="1"/>
  <c r="J39" i="1"/>
  <c r="K128" i="1"/>
  <c r="K134" i="1"/>
  <c r="I203" i="1"/>
  <c r="C5" i="1"/>
  <c r="C4" i="1"/>
  <c r="H32" i="1"/>
  <c r="I28" i="1"/>
  <c r="I42" i="1"/>
  <c r="I21" i="1"/>
  <c r="M21" i="1"/>
  <c r="H51" i="1"/>
  <c r="H58" i="1"/>
  <c r="L58" i="1"/>
  <c r="H78" i="1"/>
  <c r="L78" i="1"/>
  <c r="L133" i="1"/>
  <c r="L134" i="1" s="1"/>
  <c r="K97" i="1"/>
  <c r="H191" i="1"/>
  <c r="H205" i="1"/>
  <c r="J95" i="1"/>
  <c r="L207" i="1"/>
  <c r="L208" i="1" s="1"/>
  <c r="I49" i="1"/>
  <c r="H66" i="1"/>
  <c r="H19" i="1"/>
  <c r="J60" i="1"/>
  <c r="K123" i="1"/>
  <c r="K124" i="1" s="1"/>
  <c r="K212" i="1"/>
  <c r="K213" i="1" s="1"/>
  <c r="J202" i="1"/>
  <c r="J193" i="1"/>
  <c r="J206" i="1"/>
  <c r="K222" i="1"/>
  <c r="K223" i="1" s="1"/>
  <c r="H38" i="1"/>
  <c r="J42" i="1"/>
  <c r="J51" i="1"/>
  <c r="J62" i="1"/>
  <c r="L66" i="1"/>
  <c r="I16" i="1"/>
  <c r="H92" i="1"/>
  <c r="K192" i="1"/>
  <c r="H203" i="1"/>
  <c r="G191" i="1"/>
  <c r="K217" i="1"/>
  <c r="J194" i="1"/>
  <c r="L152" i="1"/>
  <c r="L240" i="1"/>
  <c r="L241" i="1" s="1"/>
  <c r="K251" i="1"/>
  <c r="M152" i="1"/>
  <c r="H162" i="1"/>
  <c r="L162" i="1"/>
  <c r="L245" i="1"/>
  <c r="L246" i="1" s="1"/>
  <c r="K241" i="1"/>
  <c r="K208" i="1"/>
  <c r="J38" i="1" l="1"/>
  <c r="K51" i="1"/>
  <c r="K48" i="1"/>
  <c r="J49" i="1"/>
  <c r="J108" i="1"/>
  <c r="L251" i="1"/>
  <c r="M250" i="1"/>
  <c r="M201" i="1" s="1"/>
  <c r="L227" i="1"/>
  <c r="L228" i="1" s="1"/>
  <c r="K228" i="1"/>
  <c r="K41" i="1"/>
  <c r="K42" i="1" s="1"/>
  <c r="M146" i="1"/>
  <c r="L100" i="1"/>
  <c r="L141" i="1"/>
  <c r="M141" i="1" s="1"/>
  <c r="K142" i="1"/>
  <c r="J34" i="1"/>
  <c r="K114" i="1"/>
  <c r="L113" i="1"/>
  <c r="K93" i="1"/>
  <c r="M59" i="1"/>
  <c r="K59" i="1"/>
  <c r="J59" i="1"/>
  <c r="I59" i="1"/>
  <c r="L156" i="1"/>
  <c r="K102" i="1"/>
  <c r="K52" i="1"/>
  <c r="K27" i="1" s="1"/>
  <c r="J27" i="1"/>
  <c r="J53" i="1"/>
  <c r="K157" i="1"/>
  <c r="L128" i="1"/>
  <c r="L129" i="1" s="1"/>
  <c r="K96" i="1"/>
  <c r="K39" i="1"/>
  <c r="K40" i="1" s="1"/>
  <c r="K16" i="1"/>
  <c r="K118" i="1"/>
  <c r="K119" i="1" s="1"/>
  <c r="J94" i="1"/>
  <c r="J35" i="1"/>
  <c r="J109" i="1"/>
  <c r="H30" i="1"/>
  <c r="I29" i="1"/>
  <c r="H15" i="1"/>
  <c r="L235" i="1"/>
  <c r="L236" i="1" s="1"/>
  <c r="K198" i="1"/>
  <c r="K46" i="1"/>
  <c r="K47" i="1" s="1"/>
  <c r="J204" i="1"/>
  <c r="J191" i="1"/>
  <c r="M240" i="1"/>
  <c r="M241" i="1" s="1"/>
  <c r="L48" i="1"/>
  <c r="L199" i="1"/>
  <c r="L217" i="1"/>
  <c r="L218" i="1" s="1"/>
  <c r="K194" i="1"/>
  <c r="L222" i="1"/>
  <c r="L223" i="1" s="1"/>
  <c r="K195" i="1"/>
  <c r="L123" i="1"/>
  <c r="K37" i="1"/>
  <c r="L124" i="1"/>
  <c r="K95" i="1"/>
  <c r="K206" i="1"/>
  <c r="I15" i="1"/>
  <c r="I30" i="1"/>
  <c r="K34" i="1"/>
  <c r="J19" i="1"/>
  <c r="J203" i="1"/>
  <c r="J112" i="1"/>
  <c r="K218" i="1"/>
  <c r="L212" i="1"/>
  <c r="L213" i="1" s="1"/>
  <c r="K193" i="1"/>
  <c r="K236" i="1"/>
  <c r="M113" i="1"/>
  <c r="M114" i="1" s="1"/>
  <c r="L93" i="1"/>
  <c r="L33" i="1"/>
  <c r="L34" i="1" s="1"/>
  <c r="H29" i="1"/>
  <c r="G30" i="1"/>
  <c r="G15" i="1"/>
  <c r="L99" i="1"/>
  <c r="M207" i="1"/>
  <c r="M208" i="1" s="1"/>
  <c r="L192" i="1"/>
  <c r="M245" i="1"/>
  <c r="M246" i="1" s="1"/>
  <c r="L200" i="1"/>
  <c r="L50" i="1"/>
  <c r="K202" i="1"/>
  <c r="L97" i="1"/>
  <c r="M133" i="1"/>
  <c r="B287" i="1"/>
  <c r="B285" i="1"/>
  <c r="B276" i="1"/>
  <c r="B274" i="1"/>
  <c r="B272" i="1"/>
  <c r="B270" i="1"/>
  <c r="B268" i="1"/>
  <c r="B266" i="1"/>
  <c r="B264" i="1"/>
  <c r="B262" i="1"/>
  <c r="B260" i="1"/>
  <c r="B258" i="1"/>
  <c r="B253" i="1"/>
  <c r="B251" i="1"/>
  <c r="B247" i="1"/>
  <c r="B245" i="1"/>
  <c r="B239" i="1"/>
  <c r="B237" i="1"/>
  <c r="B235" i="1"/>
  <c r="B233" i="1"/>
  <c r="B229" i="1"/>
  <c r="B227" i="1"/>
  <c r="B221" i="1"/>
  <c r="B219" i="1"/>
  <c r="B217" i="1"/>
  <c r="B211" i="1"/>
  <c r="B205" i="1"/>
  <c r="B204" i="1"/>
  <c r="B158" i="1"/>
  <c r="B156" i="1"/>
  <c r="B150" i="1"/>
  <c r="B144" i="1"/>
  <c r="B142" i="1"/>
  <c r="B136" i="1"/>
  <c r="B134" i="1"/>
  <c r="B130" i="1"/>
  <c r="B128" i="1"/>
  <c r="B122" i="1"/>
  <c r="B121" i="1"/>
  <c r="B344" i="1"/>
  <c r="B342" i="1"/>
  <c r="B340" i="1"/>
  <c r="B338" i="1"/>
  <c r="B336" i="1"/>
  <c r="B334" i="1"/>
  <c r="B332" i="1"/>
  <c r="B330" i="1"/>
  <c r="B328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90" i="1"/>
  <c r="B252" i="1"/>
  <c r="B250" i="1"/>
  <c r="B244" i="1"/>
  <c r="B234" i="1"/>
  <c r="B232" i="1"/>
  <c r="B226" i="1"/>
  <c r="B216" i="1"/>
  <c r="B210" i="1"/>
  <c r="B208" i="1"/>
  <c r="B343" i="1"/>
  <c r="B341" i="1"/>
  <c r="B339" i="1"/>
  <c r="B337" i="1"/>
  <c r="B335" i="1"/>
  <c r="B333" i="1"/>
  <c r="B331" i="1"/>
  <c r="B329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9" i="1"/>
  <c r="B288" i="1"/>
  <c r="B256" i="1"/>
  <c r="B255" i="1"/>
  <c r="B249" i="1"/>
  <c r="B243" i="1"/>
  <c r="B241" i="1"/>
  <c r="B277" i="1"/>
  <c r="B269" i="1"/>
  <c r="B261" i="1"/>
  <c r="B242" i="1"/>
  <c r="B238" i="1"/>
  <c r="B224" i="1"/>
  <c r="B222" i="1"/>
  <c r="B218" i="1"/>
  <c r="B213" i="1"/>
  <c r="B202" i="1"/>
  <c r="B198" i="1"/>
  <c r="B197" i="1"/>
  <c r="B193" i="1"/>
  <c r="B183" i="1"/>
  <c r="B181" i="1"/>
  <c r="B179" i="1"/>
  <c r="B177" i="1"/>
  <c r="B175" i="1"/>
  <c r="B173" i="1"/>
  <c r="B171" i="1"/>
  <c r="B169" i="1"/>
  <c r="B167" i="1"/>
  <c r="B165" i="1"/>
  <c r="B153" i="1"/>
  <c r="B148" i="1"/>
  <c r="B143" i="1"/>
  <c r="B137" i="1"/>
  <c r="B132" i="1"/>
  <c r="B129" i="1"/>
  <c r="B127" i="1"/>
  <c r="B124" i="1"/>
  <c r="B123" i="1"/>
  <c r="B116" i="1"/>
  <c r="B114" i="1"/>
  <c r="B286" i="1"/>
  <c r="B271" i="1"/>
  <c r="B263" i="1"/>
  <c r="B236" i="1"/>
  <c r="B228" i="1"/>
  <c r="B223" i="1"/>
  <c r="B203" i="1"/>
  <c r="B199" i="1"/>
  <c r="B194" i="1"/>
  <c r="B191" i="1"/>
  <c r="B182" i="1"/>
  <c r="B180" i="1"/>
  <c r="B178" i="1"/>
  <c r="B176" i="1"/>
  <c r="B174" i="1"/>
  <c r="B172" i="1"/>
  <c r="B170" i="1"/>
  <c r="B168" i="1"/>
  <c r="B166" i="1"/>
  <c r="B164" i="1"/>
  <c r="B162" i="1"/>
  <c r="B161" i="1"/>
  <c r="B135" i="1"/>
  <c r="B131" i="1"/>
  <c r="B126" i="1"/>
  <c r="B115" i="1"/>
  <c r="B113" i="1"/>
  <c r="B106" i="1"/>
  <c r="B103" i="1"/>
  <c r="B102" i="1"/>
  <c r="B101" i="1"/>
  <c r="B100" i="1"/>
  <c r="B99" i="1"/>
  <c r="B98" i="1"/>
  <c r="B97" i="1"/>
  <c r="B96" i="1"/>
  <c r="B95" i="1"/>
  <c r="B94" i="1"/>
  <c r="B93" i="1"/>
  <c r="B92" i="1"/>
  <c r="B83" i="1"/>
  <c r="B81" i="1"/>
  <c r="B273" i="1"/>
  <c r="B246" i="1"/>
  <c r="B225" i="1"/>
  <c r="B215" i="1"/>
  <c r="B160" i="1"/>
  <c r="B152" i="1"/>
  <c r="B151" i="1"/>
  <c r="B140" i="1"/>
  <c r="B138" i="1"/>
  <c r="B133" i="1"/>
  <c r="B125" i="1"/>
  <c r="B119" i="1"/>
  <c r="B109" i="1"/>
  <c r="B84" i="1"/>
  <c r="B76" i="1"/>
  <c r="B75" i="1"/>
  <c r="B68" i="1"/>
  <c r="B67" i="1"/>
  <c r="B49" i="1"/>
  <c r="B48" i="1"/>
  <c r="B40" i="1"/>
  <c r="B39" i="1"/>
  <c r="B31" i="1"/>
  <c r="B30" i="1"/>
  <c r="B72" i="1"/>
  <c r="B71" i="1"/>
  <c r="B64" i="1"/>
  <c r="B63" i="1"/>
  <c r="B53" i="1"/>
  <c r="B52" i="1"/>
  <c r="B44" i="1"/>
  <c r="B43" i="1"/>
  <c r="B36" i="1"/>
  <c r="B35" i="1"/>
  <c r="B275" i="1"/>
  <c r="B259" i="1"/>
  <c r="B254" i="1"/>
  <c r="B240" i="1"/>
  <c r="B214" i="1"/>
  <c r="B200" i="1"/>
  <c r="B196" i="1"/>
  <c r="B192" i="1"/>
  <c r="B159" i="1"/>
  <c r="B149" i="1"/>
  <c r="B120" i="1"/>
  <c r="B111" i="1"/>
  <c r="B107" i="1"/>
  <c r="B78" i="1"/>
  <c r="B77" i="1"/>
  <c r="B70" i="1"/>
  <c r="B69" i="1"/>
  <c r="B62" i="1"/>
  <c r="B61" i="1"/>
  <c r="B51" i="1"/>
  <c r="B50" i="1"/>
  <c r="B42" i="1"/>
  <c r="B41" i="1"/>
  <c r="B34" i="1"/>
  <c r="B33" i="1"/>
  <c r="B32" i="1"/>
  <c r="B105" i="1"/>
  <c r="B80" i="1"/>
  <c r="B79" i="1"/>
  <c r="B57" i="1"/>
  <c r="B55" i="1"/>
  <c r="B265" i="1"/>
  <c r="B231" i="1"/>
  <c r="B212" i="1"/>
  <c r="B209" i="1"/>
  <c r="B195" i="1"/>
  <c r="B157" i="1"/>
  <c r="B155" i="1"/>
  <c r="B147" i="1"/>
  <c r="B146" i="1"/>
  <c r="B118" i="1"/>
  <c r="B220" i="1"/>
  <c r="B117" i="1"/>
  <c r="B74" i="1"/>
  <c r="B73" i="1"/>
  <c r="B66" i="1"/>
  <c r="B65" i="1"/>
  <c r="B28" i="1"/>
  <c r="B23" i="1"/>
  <c r="B82" i="1"/>
  <c r="B267" i="1"/>
  <c r="B145" i="1"/>
  <c r="B139" i="1"/>
  <c r="B59" i="1"/>
  <c r="B54" i="1"/>
  <c r="B47" i="1"/>
  <c r="B38" i="1"/>
  <c r="B27" i="1"/>
  <c r="B26" i="1"/>
  <c r="B25" i="1"/>
  <c r="B24" i="1"/>
  <c r="B22" i="1"/>
  <c r="B19" i="1"/>
  <c r="B56" i="1"/>
  <c r="B46" i="1"/>
  <c r="B45" i="1"/>
  <c r="B37" i="1"/>
  <c r="B29" i="1"/>
  <c r="B20" i="1"/>
  <c r="B18" i="1"/>
  <c r="B207" i="1"/>
  <c r="B108" i="1"/>
  <c r="B58" i="1"/>
  <c r="B21" i="1"/>
  <c r="B17" i="1"/>
  <c r="B15" i="1"/>
  <c r="B248" i="1"/>
  <c r="B230" i="1"/>
  <c r="B141" i="1"/>
  <c r="B110" i="1"/>
  <c r="B201" i="1"/>
  <c r="B154" i="1"/>
  <c r="B16" i="1"/>
  <c r="K129" i="1"/>
  <c r="I110" i="1"/>
  <c r="I92" i="1"/>
  <c r="I109" i="1"/>
  <c r="J40" i="1"/>
  <c r="L59" i="1"/>
  <c r="J22" i="1"/>
  <c r="L114" i="1"/>
  <c r="J47" i="1"/>
  <c r="H59" i="1"/>
  <c r="K23" i="1" l="1"/>
  <c r="K49" i="1"/>
  <c r="L41" i="1"/>
  <c r="L42" i="1" s="1"/>
  <c r="K20" i="1"/>
  <c r="L142" i="1"/>
  <c r="L46" i="1"/>
  <c r="L47" i="1" s="1"/>
  <c r="M251" i="1"/>
  <c r="L196" i="1"/>
  <c r="M227" i="1"/>
  <c r="M196" i="1" s="1"/>
  <c r="M100" i="1"/>
  <c r="M147" i="1"/>
  <c r="H31" i="1"/>
  <c r="K53" i="1"/>
  <c r="L102" i="1"/>
  <c r="L157" i="1"/>
  <c r="M156" i="1"/>
  <c r="M157" i="1" s="1"/>
  <c r="L52" i="1"/>
  <c r="M97" i="1"/>
  <c r="K204" i="1"/>
  <c r="K205" i="1" s="1"/>
  <c r="K191" i="1"/>
  <c r="M200" i="1"/>
  <c r="M50" i="1"/>
  <c r="M24" i="1" s="1"/>
  <c r="M99" i="1"/>
  <c r="K18" i="1"/>
  <c r="K38" i="1"/>
  <c r="L195" i="1"/>
  <c r="M222" i="1"/>
  <c r="M195" i="1" s="1"/>
  <c r="J205" i="1"/>
  <c r="K22" i="1"/>
  <c r="K19" i="1"/>
  <c r="L24" i="1"/>
  <c r="L51" i="1"/>
  <c r="L202" i="1"/>
  <c r="L203" i="1" s="1"/>
  <c r="L206" i="1"/>
  <c r="M142" i="1"/>
  <c r="L16" i="1"/>
  <c r="M123" i="1"/>
  <c r="M124" i="1" s="1"/>
  <c r="L37" i="1"/>
  <c r="L95" i="1"/>
  <c r="L23" i="1"/>
  <c r="L49" i="1"/>
  <c r="J32" i="1"/>
  <c r="J17" i="1"/>
  <c r="J28" i="1"/>
  <c r="J36" i="1"/>
  <c r="I111" i="1"/>
  <c r="M134" i="1"/>
  <c r="M33" i="1"/>
  <c r="M93" i="1"/>
  <c r="M199" i="1"/>
  <c r="M48" i="1"/>
  <c r="M23" i="1" s="1"/>
  <c r="I31" i="1"/>
  <c r="M192" i="1"/>
  <c r="M212" i="1"/>
  <c r="M193" i="1" s="1"/>
  <c r="L193" i="1"/>
  <c r="M217" i="1"/>
  <c r="M194" i="1" s="1"/>
  <c r="L194" i="1"/>
  <c r="K203" i="1"/>
  <c r="M235" i="1"/>
  <c r="M198" i="1" s="1"/>
  <c r="L198" i="1"/>
  <c r="J92" i="1"/>
  <c r="J110" i="1"/>
  <c r="J111" i="1" s="1"/>
  <c r="L118" i="1"/>
  <c r="K94" i="1"/>
  <c r="K35" i="1"/>
  <c r="K112" i="1"/>
  <c r="K108" i="1"/>
  <c r="K109" i="1" s="1"/>
  <c r="M128" i="1"/>
  <c r="L96" i="1"/>
  <c r="L39" i="1"/>
  <c r="L20" i="1" l="1"/>
  <c r="M51" i="1"/>
  <c r="M41" i="1"/>
  <c r="M20" i="1" s="1"/>
  <c r="M228" i="1"/>
  <c r="L22" i="1"/>
  <c r="M49" i="1"/>
  <c r="M236" i="1"/>
  <c r="M46" i="1"/>
  <c r="M22" i="1" s="1"/>
  <c r="M223" i="1"/>
  <c r="M218" i="1"/>
  <c r="L27" i="1"/>
  <c r="L53" i="1"/>
  <c r="M102" i="1"/>
  <c r="M52" i="1"/>
  <c r="M213" i="1"/>
  <c r="M39" i="1"/>
  <c r="M19" i="1" s="1"/>
  <c r="M96" i="1"/>
  <c r="M202" i="1"/>
  <c r="M203" i="1" s="1"/>
  <c r="J30" i="1"/>
  <c r="J15" i="1"/>
  <c r="J29" i="1"/>
  <c r="L19" i="1"/>
  <c r="L94" i="1"/>
  <c r="L35" i="1"/>
  <c r="L36" i="1" s="1"/>
  <c r="M118" i="1"/>
  <c r="L112" i="1"/>
  <c r="L108" i="1"/>
  <c r="L109" i="1" s="1"/>
  <c r="M206" i="1"/>
  <c r="M16" i="1"/>
  <c r="K17" i="1"/>
  <c r="K32" i="1"/>
  <c r="K28" i="1"/>
  <c r="K29" i="1" s="1"/>
  <c r="K36" i="1"/>
  <c r="M129" i="1"/>
  <c r="K92" i="1"/>
  <c r="K110" i="1"/>
  <c r="K111" i="1" s="1"/>
  <c r="L119" i="1"/>
  <c r="L18" i="1"/>
  <c r="M34" i="1"/>
  <c r="L38" i="1"/>
  <c r="M37" i="1"/>
  <c r="M18" i="1" s="1"/>
  <c r="M95" i="1"/>
  <c r="L191" i="1"/>
  <c r="L204" i="1"/>
  <c r="L40" i="1"/>
  <c r="M42" i="1" l="1"/>
  <c r="M47" i="1"/>
  <c r="M40" i="1"/>
  <c r="M27" i="1"/>
  <c r="M53" i="1"/>
  <c r="M35" i="1"/>
  <c r="M36" i="1" s="1"/>
  <c r="M94" i="1"/>
  <c r="M108" i="1"/>
  <c r="M109" i="1" s="1"/>
  <c r="M112" i="1"/>
  <c r="L17" i="1"/>
  <c r="L32" i="1"/>
  <c r="L28" i="1"/>
  <c r="L29" i="1" s="1"/>
  <c r="M38" i="1"/>
  <c r="K15" i="1"/>
  <c r="K30" i="1"/>
  <c r="K31" i="1" s="1"/>
  <c r="L110" i="1"/>
  <c r="L111" i="1" s="1"/>
  <c r="L92" i="1"/>
  <c r="L205" i="1"/>
  <c r="J31" i="1"/>
  <c r="M119" i="1"/>
  <c r="M191" i="1"/>
  <c r="M204" i="1"/>
  <c r="M205" i="1" s="1"/>
  <c r="M92" i="1" l="1"/>
  <c r="M110" i="1"/>
  <c r="M111" i="1" s="1"/>
  <c r="L15" i="1"/>
  <c r="L30" i="1"/>
  <c r="L31" i="1" s="1"/>
  <c r="M17" i="1"/>
  <c r="M32" i="1"/>
  <c r="M28" i="1"/>
  <c r="M15" i="1" l="1"/>
  <c r="M30" i="1"/>
  <c r="M31" i="1" s="1"/>
  <c r="M29" i="1"/>
</calcChain>
</file>

<file path=xl/sharedStrings.xml><?xml version="1.0" encoding="utf-8"?>
<sst xmlns="http://schemas.openxmlformats.org/spreadsheetml/2006/main" count="840" uniqueCount="186">
  <si>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</si>
  <si>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</si>
  <si>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</si>
  <si>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VIII Финансы</t>
  </si>
  <si>
    <t xml:space="preserve">Октябрьский район            </t>
  </si>
  <si>
    <t>Важные обозначения ячеек:</t>
  </si>
  <si>
    <t>1.</t>
  </si>
  <si>
    <t>Свод основных финансовых показателей по полному кругу предприятий</t>
  </si>
  <si>
    <t>Ячейки, отмеченные голубым цветом</t>
  </si>
  <si>
    <t>Доступные для заполнения МО ячейки</t>
  </si>
  <si>
    <t>2.</t>
  </si>
  <si>
    <t>Финансовые показатели крупных и средних предприятий</t>
  </si>
  <si>
    <t>Ячейки, отмеченные белым цветом</t>
  </si>
  <si>
    <t>Недоступные для заполнения МО ячейки</t>
  </si>
  <si>
    <t>3.</t>
  </si>
  <si>
    <t>Финансовые показатели малых предприятий</t>
  </si>
  <si>
    <t>Введенные данные соответствуют вычислениям</t>
  </si>
  <si>
    <t>4.</t>
  </si>
  <si>
    <t>Прибыль бюджетообразующих предприятий</t>
  </si>
  <si>
    <t>Введенные данные не соответствуют вычислениям</t>
  </si>
  <si>
    <t>Таблица 1</t>
  </si>
  <si>
    <t>(в действующих ценах каждого года)</t>
  </si>
  <si>
    <t>(тыс.руб.)</t>
  </si>
  <si>
    <t>Статистические данные 
(здесь не корректировать!!!)</t>
  </si>
  <si>
    <t>Код</t>
  </si>
  <si>
    <t>Код для Excel (поисковый)</t>
  </si>
  <si>
    <t>Код показателя</t>
  </si>
  <si>
    <t>Показатели</t>
  </si>
  <si>
    <t>Единица измерения</t>
  </si>
  <si>
    <t>Коды</t>
  </si>
  <si>
    <t>отчет</t>
  </si>
  <si>
    <t>оценка</t>
  </si>
  <si>
    <t>прогноз</t>
  </si>
  <si>
    <t>Прибыль (убыток) - сальдо, в т.ч.</t>
  </si>
  <si>
    <t>тыс.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</si>
  <si>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</si>
  <si>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</si>
  <si>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</si>
  <si>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
организация сбора и утилизации отходов, деятельность по ликвидации загрязнений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</si>
  <si>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</si>
  <si>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</si>
  <si>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строительство</t>
  </si>
  <si>
    <t>транспорт</t>
  </si>
  <si>
    <t>оптовая и розничная торговля</t>
  </si>
  <si>
    <t>страховые компании</t>
  </si>
  <si>
    <t xml:space="preserve">банки </t>
  </si>
  <si>
    <t>другие виды</t>
  </si>
  <si>
    <t>Прибыль прибыльных предприятий</t>
  </si>
  <si>
    <t>Отчетные, оценочные и прогнозные данные рассчитываются как сумма слагаемых. Возможно внесение Исполнителем.</t>
  </si>
  <si>
    <t>Темп к предыдущему году, %</t>
  </si>
  <si>
    <t>процентов</t>
  </si>
  <si>
    <t>Справочно: прибыль прибыльных предприятий  без учета сельского хозяйства</t>
  </si>
  <si>
    <t>Рассчитано как разность показателей "Прибыль прибыльных предприятий (всего)" и "Прибыль сельского хозяйства"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</si>
  <si>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</si>
  <si>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</si>
  <si>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</si>
  <si>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в т.ч. прибыль предприятий, не перешедших на единый сельхозналог</t>
  </si>
  <si>
    <t>Рассчитано как разность прибыли прибыльных предприятий (всего) и прибыли сельского хозяйства</t>
  </si>
  <si>
    <t>банки</t>
  </si>
  <si>
    <t>Убытки убыточных предприятий</t>
  </si>
  <si>
    <t>Рассчитывается как сумма слагаемых. Возможно внесение Исполнителем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</si>
  <si>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</si>
  <si>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</si>
  <si>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</si>
  <si>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Таблица 2</t>
  </si>
  <si>
    <t>Количество крупных и средних предприятий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</si>
  <si>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</si>
  <si>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прибыльных</t>
  </si>
  <si>
    <t>убыточных</t>
  </si>
  <si>
    <t>уд. вес убыточных предприятий в общем количестве %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</si>
  <si>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</si>
  <si>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</si>
  <si>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 xml:space="preserve">Индекс производства, % </t>
  </si>
  <si>
    <t>Индекс-дефлятор цен, %</t>
  </si>
  <si>
    <t>Заполните индексы-дефляторы в таблицу 5 и они автоматически заполнятся и для малых предприятий.</t>
  </si>
  <si>
    <t>Индекс-дефлятор цен (сценарные условия), %</t>
  </si>
  <si>
    <t>Прогнозные данные рассчитываются. При необходимости прогнозные значения показателя можно внести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</si>
  <si>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</si>
  <si>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 Исполнителем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</si>
  <si>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</si>
  <si>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</si>
  <si>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</si>
  <si>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Индексы-дефляторы цен, %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</si>
  <si>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</si>
  <si>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Таблица 3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</si>
  <si>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</si>
  <si>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Темп оборота малых предприятий в сопоставимых ценах к предыдущему году, %</t>
  </si>
  <si>
    <t>Таблица 4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</si>
  <si>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</si>
  <si>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 xml:space="preserve">     Темп к предыдущему году, %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</si>
  <si>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</si>
  <si>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</si>
  <si>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</si>
  <si>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</si>
  <si>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</si>
  <si>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</si>
  <si>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</si>
  <si>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</si>
  <si>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</si>
  <si>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</si>
  <si>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</si>
  <si>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</si>
  <si>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</si>
  <si>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</si>
  <si>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</si>
  <si>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</si>
  <si>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</si>
  <si>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</si>
  <si>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</si>
  <si>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</si>
  <si>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</si>
  <si>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</si>
  <si>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</si>
  <si>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</si>
  <si>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</si>
  <si>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Исполнитель:</t>
  </si>
  <si>
    <t>Согласовано:</t>
  </si>
  <si>
    <t xml:space="preserve"> </t>
  </si>
  <si>
    <t xml:space="preserve">        </t>
  </si>
  <si>
    <t>Таблица 5</t>
  </si>
  <si>
    <t>Вспомогательные индексы-дефляторы</t>
  </si>
  <si>
    <t>Заполнены рекомендованными значениями индексов-дефляторов (базовый вариант). Возможно изменение Исполнителем.</t>
  </si>
  <si>
    <t>Виды деятельности</t>
  </si>
  <si>
    <t>Вспомогательные индексы-дефляторы (сценарные условия, базовый вариант)</t>
  </si>
  <si>
    <t>г. Ростов-на-Дону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</si>
  <si>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</si>
  <si>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</si>
  <si>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</si>
  <si>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</si>
  <si>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</si>
  <si>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</si>
  <si>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</si>
  <si>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</si>
  <si>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</si>
  <si>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</si>
  <si>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</si>
  <si>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</si>
  <si>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</si>
  <si>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</si>
  <si>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</si>
  <si>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</si>
  <si>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</si>
  <si>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</si>
  <si>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</si>
  <si>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</si>
  <si>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</si>
  <si>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</si>
  <si>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</si>
  <si>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</si>
  <si>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</si>
  <si>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</si>
  <si>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</si>
  <si>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</si>
  <si>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</si>
  <si>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</si>
  <si>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</si>
  <si>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</si>
  <si>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</si>
  <si>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</si>
  <si>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</si>
  <si>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</si>
  <si>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</si>
  <si>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</si>
  <si>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</si>
  <si>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</si>
  <si>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</si>
  <si>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</si>
  <si>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</si>
  <si>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</si>
  <si>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</si>
  <si>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</si>
  <si>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</si>
  <si>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</si>
  <si>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</si>
  <si>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</si>
  <si>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</si>
  <si>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</si>
  <si>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</si>
  <si>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"Венталл-Дон" (ООО "Ферроцинк-Дон")</t>
  </si>
  <si>
    <t>8(86360)2-04-09</t>
  </si>
  <si>
    <t>Бюджетообразующее предприятие 5</t>
  </si>
  <si>
    <t>Бюджетообразующее предприятие 4</t>
  </si>
  <si>
    <t>Начальник ФЭС</t>
  </si>
  <si>
    <t>О.В. Уманчук</t>
  </si>
  <si>
    <t>Глава Администрации Краснолучского сельского поселения</t>
  </si>
  <si>
    <t xml:space="preserve">А.С. Шаблий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</si>
</sst>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#,##0.0"/>
    <numFmt numFmtId="166" formatCode="#,##0.000"/>
  </numFmts>
  <fonts count="31">
    <font>
      <sz val="10"/>
      <color theme="1"/>
      <name val="Arial Cyr"/>
    </font>
    <font>
      <u/>
      <sz val="10"/>
      <color theme="10"/>
      <name val="Arial Cyr"/>
    </font>
    <font>
      <sz val="10"/>
      <name val="Arial Cyr"/>
    </font>
    <font>
      <sz val="10"/>
      <name val="Courier"/>
      <family val="3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name val="Times New Roman "/>
    </font>
    <font>
      <sz val="14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name val="Arial CYR"/>
    </font>
    <font>
      <sz val="11"/>
      <name val="Arial Cyr"/>
    </font>
    <font>
      <sz val="10"/>
      <color rgb="FF0070C0"/>
      <name val="Arial Cyr"/>
    </font>
    <font>
      <sz val="10"/>
      <color rgb="FF7030A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  <xf numFmtId="164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23">
    <xf numFmtId="0" fontId="0" fillId="0" borderId="0" xfId="0"/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top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wrapText="1"/>
      <protection locked="0"/>
    </xf>
    <xf numFmtId="0" fontId="7" fillId="3" borderId="0" xfId="0" applyFont="1" applyFill="1"/>
    <xf numFmtId="0" fontId="0" fillId="3" borderId="0" xfId="0" applyFill="1"/>
    <xf numFmtId="0" fontId="9" fillId="0" borderId="0" xfId="0" applyFont="1" applyProtection="1">
      <protection locked="0"/>
    </xf>
    <xf numFmtId="0" fontId="6" fillId="0" borderId="0" xfId="3" applyFont="1" applyProtection="1">
      <protection locked="0"/>
    </xf>
    <xf numFmtId="0" fontId="7" fillId="0" borderId="0" xfId="3" applyFont="1" applyProtection="1">
      <protection locked="0"/>
    </xf>
    <xf numFmtId="0" fontId="7" fillId="0" borderId="0" xfId="3" applyFont="1" applyProtection="1">
      <protection hidden="1"/>
    </xf>
    <xf numFmtId="0" fontId="7" fillId="0" borderId="0" xfId="2" applyFont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11" fillId="0" borderId="0" xfId="3" applyFont="1" applyProtection="1">
      <protection locked="0"/>
    </xf>
    <xf numFmtId="16" fontId="12" fillId="0" borderId="0" xfId="2" applyNumberFormat="1" applyFont="1" applyAlignment="1">
      <alignment horizontal="right"/>
    </xf>
    <xf numFmtId="0" fontId="13" fillId="0" borderId="0" xfId="1" applyFont="1" applyAlignment="1">
      <alignment wrapText="1"/>
    </xf>
    <xf numFmtId="0" fontId="12" fillId="0" borderId="0" xfId="0" applyFont="1" applyAlignment="1" applyProtection="1">
      <alignment horizontal="center"/>
      <protection locked="0"/>
    </xf>
    <xf numFmtId="165" fontId="14" fillId="5" borderId="1" xfId="2" applyNumberFormat="1" applyFont="1" applyFill="1" applyBorder="1" applyAlignment="1">
      <alignment horizontal="center" vertical="center" wrapText="1"/>
    </xf>
    <xf numFmtId="0" fontId="15" fillId="0" borderId="5" xfId="3" applyFont="1" applyBorder="1" applyAlignment="1">
      <alignment horizontal="left" vertical="center"/>
    </xf>
    <xf numFmtId="0" fontId="15" fillId="0" borderId="6" xfId="3" applyFont="1" applyBorder="1" applyAlignment="1">
      <alignment horizontal="left" vertical="center"/>
    </xf>
    <xf numFmtId="0" fontId="15" fillId="0" borderId="7" xfId="3" applyFont="1" applyBorder="1" applyAlignment="1">
      <alignment horizontal="left" vertical="center"/>
    </xf>
    <xf numFmtId="0" fontId="12" fillId="0" borderId="0" xfId="2" applyFont="1" applyAlignment="1">
      <alignment horizontal="right"/>
    </xf>
    <xf numFmtId="0" fontId="12" fillId="0" borderId="0" xfId="3" applyFont="1" applyAlignment="1" applyProtection="1">
      <alignment vertical="top" wrapText="1"/>
      <protection locked="0"/>
    </xf>
    <xf numFmtId="0" fontId="12" fillId="0" borderId="1" xfId="2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0" xfId="3" applyFont="1" applyAlignment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8" fillId="2" borderId="3" xfId="17" applyFont="1" applyFill="1" applyBorder="1" applyAlignment="1">
      <alignment horizontal="center" vertical="center" wrapText="1"/>
    </xf>
    <xf numFmtId="0" fontId="8" fillId="2" borderId="8" xfId="17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/>
    </xf>
    <xf numFmtId="0" fontId="0" fillId="0" borderId="0" xfId="0" applyProtection="1">
      <protection locked="0"/>
    </xf>
    <xf numFmtId="0" fontId="12" fillId="0" borderId="1" xfId="3" applyFont="1" applyBorder="1" applyAlignment="1" applyProtection="1">
      <alignment horizontal="center"/>
      <protection hidden="1"/>
    </xf>
    <xf numFmtId="0" fontId="2" fillId="0" borderId="0" xfId="3" applyProtection="1">
      <protection locked="0"/>
    </xf>
    <xf numFmtId="0" fontId="8" fillId="2" borderId="4" xfId="17" applyFont="1" applyFill="1" applyBorder="1" applyAlignment="1">
      <alignment horizontal="center" vertical="center" wrapText="1"/>
    </xf>
    <xf numFmtId="0" fontId="8" fillId="2" borderId="9" xfId="17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top"/>
    </xf>
    <xf numFmtId="0" fontId="15" fillId="2" borderId="1" xfId="3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/>
    </xf>
    <xf numFmtId="0" fontId="0" fillId="0" borderId="0" xfId="0" applyProtection="1">
      <protection hidden="1"/>
    </xf>
    <xf numFmtId="0" fontId="21" fillId="6" borderId="1" xfId="0" applyFont="1" applyFill="1" applyBorder="1" applyAlignment="1">
      <alignment horizontal="left" vertical="center" wrapText="1" indent="2"/>
    </xf>
    <xf numFmtId="0" fontId="12" fillId="7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165" fontId="6" fillId="5" borderId="1" xfId="0" applyNumberFormat="1" applyFont="1" applyFill="1" applyBorder="1" applyAlignment="1" applyProtection="1">
      <alignment horizontal="right"/>
      <protection locked="0"/>
    </xf>
    <xf numFmtId="165" fontId="6" fillId="5" borderId="1" xfId="0" applyNumberFormat="1" applyFont="1" applyFill="1" applyBorder="1" applyAlignment="1" applyProtection="1">
      <alignment horizontal="right"/>
      <protection hidden="1"/>
    </xf>
    <xf numFmtId="0" fontId="6" fillId="0" borderId="0" xfId="3" applyFont="1" applyProtection="1">
      <protection hidden="1"/>
    </xf>
    <xf numFmtId="0" fontId="21" fillId="7" borderId="1" xfId="0" applyFont="1" applyFill="1" applyBorder="1" applyAlignment="1">
      <alignment horizontal="left" vertical="center" wrapText="1" indent="2"/>
    </xf>
    <xf numFmtId="0" fontId="23" fillId="0" borderId="1" xfId="3" applyFont="1" applyBorder="1" applyAlignment="1">
      <alignment horizontal="center" vertical="top" wrapText="1"/>
    </xf>
    <xf numFmtId="165" fontId="21" fillId="5" borderId="1" xfId="0" applyNumberFormat="1" applyFont="1" applyFill="1" applyBorder="1" applyAlignment="1" applyProtection="1">
      <alignment horizontal="right"/>
      <protection locked="0"/>
    </xf>
    <xf numFmtId="165" fontId="21" fillId="0" borderId="1" xfId="0" applyNumberFormat="1" applyFont="1" applyBorder="1" applyAlignment="1">
      <alignment horizontal="right"/>
    </xf>
    <xf numFmtId="0" fontId="6" fillId="7" borderId="1" xfId="0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/>
    </xf>
    <xf numFmtId="0" fontId="6" fillId="0" borderId="0" xfId="3" applyFont="1" applyAlignment="1" applyProtection="1">
      <alignment vertical="top"/>
      <protection hidden="1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6" fillId="7" borderId="1" xfId="0" applyFont="1" applyFill="1" applyBorder="1" applyAlignment="1">
      <alignment horizontal="right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20" fillId="8" borderId="1" xfId="3" applyFont="1" applyFill="1" applyBorder="1" applyAlignment="1">
      <alignment horizontal="center" vertical="top"/>
    </xf>
    <xf numFmtId="0" fontId="0" fillId="0" borderId="0" xfId="3" applyFont="1" applyProtection="1">
      <protection locked="0"/>
    </xf>
    <xf numFmtId="0" fontId="7" fillId="0" borderId="0" xfId="3" applyFont="1" applyAlignment="1" applyProtection="1">
      <alignment vertical="top"/>
      <protection locked="0"/>
    </xf>
    <xf numFmtId="0" fontId="6" fillId="7" borderId="1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left" vertical="center" wrapText="1" indent="2"/>
    </xf>
    <xf numFmtId="0" fontId="21" fillId="9" borderId="1" xfId="0" applyFont="1" applyFill="1" applyBorder="1" applyAlignment="1">
      <alignment horizontal="righ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vertical="center"/>
    </xf>
    <xf numFmtId="0" fontId="20" fillId="0" borderId="0" xfId="3" applyFont="1" applyAlignment="1">
      <alignment horizontal="center" vertical="top"/>
    </xf>
    <xf numFmtId="0" fontId="23" fillId="0" borderId="0" xfId="3" applyFont="1" applyAlignment="1">
      <alignment vertical="top" wrapText="1"/>
    </xf>
    <xf numFmtId="0" fontId="23" fillId="0" borderId="0" xfId="3" applyFont="1" applyAlignment="1">
      <alignment horizontal="center" vertical="top" wrapText="1"/>
    </xf>
    <xf numFmtId="0" fontId="2" fillId="0" borderId="0" xfId="3"/>
    <xf numFmtId="166" fontId="23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2" fillId="0" borderId="0" xfId="3" applyAlignment="1">
      <alignment horizontal="center" vertical="top"/>
    </xf>
    <xf numFmtId="0" fontId="6" fillId="0" borderId="0" xfId="3" applyFont="1"/>
    <xf numFmtId="0" fontId="7" fillId="0" borderId="0" xfId="3" applyFont="1" applyAlignment="1">
      <alignment horizontal="right" vertical="center" wrapText="1"/>
    </xf>
    <xf numFmtId="0" fontId="12" fillId="0" borderId="1" xfId="13" applyFont="1" applyBorder="1" applyAlignment="1">
      <alignment horizontal="center"/>
    </xf>
    <xf numFmtId="0" fontId="15" fillId="2" borderId="9" xfId="17" applyFont="1" applyFill="1" applyBorder="1" applyAlignment="1">
      <alignment horizontal="center" vertical="center" wrapText="1"/>
    </xf>
    <xf numFmtId="165" fontId="6" fillId="0" borderId="1" xfId="13" applyNumberFormat="1" applyFont="1" applyBorder="1" applyAlignment="1">
      <alignment horizontal="center" wrapText="1"/>
    </xf>
    <xf numFmtId="165" fontId="12" fillId="0" borderId="0" xfId="13" applyNumberFormat="1" applyFont="1" applyAlignment="1" applyProtection="1">
      <alignment horizontal="center"/>
      <protection locked="0"/>
    </xf>
    <xf numFmtId="0" fontId="12" fillId="0" borderId="1" xfId="3" applyFont="1" applyBorder="1" applyAlignment="1">
      <alignment horizontal="left" vertical="top" wrapText="1"/>
    </xf>
    <xf numFmtId="0" fontId="21" fillId="0" borderId="1" xfId="3" applyFont="1" applyBorder="1" applyAlignment="1">
      <alignment horizontal="right" vertical="top" wrapText="1"/>
    </xf>
    <xf numFmtId="0" fontId="12" fillId="0" borderId="1" xfId="3" applyFont="1" applyBorder="1" applyAlignment="1">
      <alignment horizontal="center" vertical="top" wrapText="1"/>
    </xf>
    <xf numFmtId="165" fontId="6" fillId="0" borderId="1" xfId="3" applyNumberFormat="1" applyFont="1" applyBorder="1" applyAlignment="1">
      <alignment horizontal="right"/>
    </xf>
    <xf numFmtId="0" fontId="6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 wrapText="1" indent="1"/>
    </xf>
    <xf numFmtId="165" fontId="21" fillId="0" borderId="1" xfId="3" applyNumberFormat="1" applyFont="1" applyBorder="1" applyAlignment="1">
      <alignment horizontal="right"/>
    </xf>
    <xf numFmtId="0" fontId="24" fillId="2" borderId="1" xfId="3" applyFont="1" applyFill="1" applyBorder="1" applyAlignment="1">
      <alignment horizontal="center" vertical="top"/>
    </xf>
    <xf numFmtId="0" fontId="12" fillId="7" borderId="1" xfId="3" applyFont="1" applyFill="1" applyBorder="1" applyAlignment="1">
      <alignment horizontal="left" vertical="top" wrapText="1"/>
    </xf>
    <xf numFmtId="0" fontId="21" fillId="7" borderId="1" xfId="3" applyFont="1" applyFill="1" applyBorder="1" applyAlignment="1">
      <alignment horizontal="left" vertical="top" wrapText="1" indent="1"/>
    </xf>
    <xf numFmtId="0" fontId="21" fillId="7" borderId="1" xfId="3" applyFont="1" applyFill="1" applyBorder="1" applyAlignment="1">
      <alignment horizontal="right" vertical="top" wrapText="1"/>
    </xf>
    <xf numFmtId="0" fontId="21" fillId="7" borderId="1" xfId="3" applyFont="1" applyFill="1" applyBorder="1" applyAlignment="1">
      <alignment horizontal="right" vertical="top" wrapText="1" indent="1"/>
    </xf>
    <xf numFmtId="0" fontId="15" fillId="2" borderId="1" xfId="3" applyFont="1" applyFill="1" applyBorder="1" applyAlignment="1">
      <alignment horizontal="center" vertical="top"/>
    </xf>
    <xf numFmtId="165" fontId="25" fillId="5" borderId="1" xfId="3" applyNumberFormat="1" applyFont="1" applyFill="1" applyBorder="1" applyAlignment="1" applyProtection="1">
      <alignment horizontal="right"/>
      <protection locked="0"/>
    </xf>
    <xf numFmtId="0" fontId="6" fillId="0" borderId="0" xfId="3" applyFont="1" applyAlignment="1" applyProtection="1">
      <alignment horizontal="left" vertical="center" wrapText="1"/>
      <protection locked="0"/>
    </xf>
    <xf numFmtId="0" fontId="6" fillId="7" borderId="1" xfId="3" applyFont="1" applyFill="1" applyBorder="1" applyAlignment="1">
      <alignment vertical="center" wrapText="1"/>
    </xf>
    <xf numFmtId="165" fontId="6" fillId="5" borderId="2" xfId="3" applyNumberFormat="1" applyFont="1" applyFill="1" applyBorder="1" applyProtection="1">
      <protection locked="0"/>
    </xf>
    <xf numFmtId="165" fontId="6" fillId="5" borderId="0" xfId="3" applyNumberFormat="1" applyFont="1" applyFill="1" applyProtection="1">
      <protection hidden="1"/>
    </xf>
    <xf numFmtId="165" fontId="6" fillId="5" borderId="0" xfId="3" applyNumberFormat="1" applyFont="1" applyFill="1" applyProtection="1">
      <protection locked="0"/>
    </xf>
    <xf numFmtId="0" fontId="6" fillId="7" borderId="1" xfId="3" applyFont="1" applyFill="1" applyBorder="1" applyAlignment="1">
      <alignment horizontal="left" vertical="top" wrapText="1"/>
    </xf>
    <xf numFmtId="0" fontId="26" fillId="2" borderId="1" xfId="3" applyFont="1" applyFill="1" applyBorder="1" applyAlignment="1">
      <alignment horizontal="center" vertical="top"/>
    </xf>
    <xf numFmtId="0" fontId="6" fillId="10" borderId="1" xfId="3" applyFont="1" applyFill="1" applyBorder="1" applyAlignment="1" applyProtection="1">
      <alignment horizontal="left" vertical="top" wrapText="1"/>
      <protection hidden="1"/>
    </xf>
    <xf numFmtId="0" fontId="23" fillId="10" borderId="1" xfId="3" applyFont="1" applyFill="1" applyBorder="1" applyAlignment="1" applyProtection="1">
      <alignment horizontal="center" vertical="top" wrapText="1"/>
      <protection hidden="1"/>
    </xf>
    <xf numFmtId="165" fontId="6" fillId="10" borderId="1" xfId="0" applyNumberFormat="1" applyFont="1" applyFill="1" applyBorder="1" applyAlignment="1" applyProtection="1">
      <alignment horizontal="right"/>
      <protection hidden="1"/>
    </xf>
    <xf numFmtId="165" fontId="6" fillId="10" borderId="1" xfId="3" applyNumberFormat="1" applyFont="1" applyFill="1" applyBorder="1" applyAlignment="1" applyProtection="1">
      <alignment horizontal="right"/>
      <protection hidden="1"/>
    </xf>
    <xf numFmtId="0" fontId="21" fillId="7" borderId="1" xfId="3" applyFont="1" applyFill="1" applyBorder="1" applyAlignment="1">
      <alignment horizontal="left" vertical="top" wrapText="1"/>
    </xf>
    <xf numFmtId="165" fontId="25" fillId="5" borderId="1" xfId="3" applyNumberFormat="1" applyFont="1" applyFill="1" applyBorder="1" applyAlignment="1" applyProtection="1">
      <alignment horizontal="right" wrapText="1"/>
      <protection locked="0"/>
    </xf>
    <xf numFmtId="0" fontId="12" fillId="7" borderId="1" xfId="3" applyFont="1" applyFill="1" applyBorder="1"/>
    <xf numFmtId="0" fontId="21" fillId="7" borderId="1" xfId="3" applyFont="1" applyFill="1" applyBorder="1" applyAlignment="1">
      <alignment horizontal="left" vertical="center" wrapText="1" indent="1"/>
    </xf>
    <xf numFmtId="0" fontId="12" fillId="9" borderId="1" xfId="3" applyFont="1" applyFill="1" applyBorder="1" applyAlignment="1">
      <alignment horizontal="left" vertical="top" wrapText="1"/>
    </xf>
    <xf numFmtId="0" fontId="21" fillId="9" borderId="1" xfId="3" applyFont="1" applyFill="1" applyBorder="1" applyAlignment="1">
      <alignment horizontal="left" vertical="top" wrapText="1" indent="1"/>
    </xf>
    <xf numFmtId="0" fontId="21" fillId="9" borderId="1" xfId="3" applyFont="1" applyFill="1" applyBorder="1" applyAlignment="1">
      <alignment horizontal="right" vertical="top" wrapText="1"/>
    </xf>
    <xf numFmtId="0" fontId="6" fillId="9" borderId="1" xfId="3" applyFont="1" applyFill="1" applyBorder="1" applyAlignment="1">
      <alignment horizontal="left" vertical="top" wrapText="1" indent="1"/>
    </xf>
    <xf numFmtId="0" fontId="12" fillId="9" borderId="1" xfId="3" applyFont="1" applyFill="1" applyBorder="1"/>
    <xf numFmtId="165" fontId="23" fillId="0" borderId="0" xfId="3" applyNumberFormat="1" applyFont="1" applyAlignment="1" applyProtection="1">
      <alignment horizontal="center" vertical="center" wrapText="1"/>
      <protection locked="0"/>
    </xf>
    <xf numFmtId="165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15" fillId="2" borderId="4" xfId="17" applyFont="1" applyFill="1" applyBorder="1" applyAlignment="1">
      <alignment horizontal="center" vertical="center" wrapText="1"/>
    </xf>
    <xf numFmtId="165" fontId="6" fillId="0" borderId="1" xfId="13" applyNumberFormat="1" applyFont="1" applyBorder="1" applyAlignment="1">
      <alignment horizontal="center"/>
    </xf>
    <xf numFmtId="0" fontId="2" fillId="2" borderId="1" xfId="3" applyFill="1" applyBorder="1" applyAlignment="1">
      <alignment horizontal="center" vertical="top"/>
    </xf>
    <xf numFmtId="165" fontId="6" fillId="0" borderId="1" xfId="3" applyNumberFormat="1" applyFont="1" applyBorder="1" applyAlignment="1" applyProtection="1">
      <alignment horizontal="right"/>
      <protection hidden="1"/>
    </xf>
    <xf numFmtId="0" fontId="21" fillId="9" borderId="1" xfId="3" applyFont="1" applyFill="1" applyBorder="1" applyAlignment="1">
      <alignment horizontal="left" vertical="top" wrapText="1" indent="2"/>
    </xf>
    <xf numFmtId="165" fontId="6" fillId="5" borderId="1" xfId="0" applyNumberFormat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/>
    <xf numFmtId="0" fontId="20" fillId="0" borderId="0" xfId="2" applyFont="1" applyAlignment="1">
      <alignment horizontal="center" vertical="top"/>
    </xf>
    <xf numFmtId="0" fontId="12" fillId="0" borderId="1" xfId="5" applyFont="1" applyBorder="1" applyAlignment="1">
      <alignment horizontal="center"/>
    </xf>
    <xf numFmtId="0" fontId="20" fillId="2" borderId="1" xfId="2" applyFont="1" applyFill="1" applyBorder="1" applyAlignment="1">
      <alignment horizontal="center" vertical="top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Border="1" applyAlignment="1">
      <alignment horizontal="center"/>
    </xf>
    <xf numFmtId="0" fontId="21" fillId="0" borderId="1" xfId="0" applyFont="1" applyBorder="1"/>
    <xf numFmtId="0" fontId="14" fillId="0" borderId="1" xfId="2" applyFont="1" applyBorder="1" applyAlignment="1">
      <alignment horizontal="center" vertical="top" wrapText="1"/>
    </xf>
    <xf numFmtId="2" fontId="0" fillId="0" borderId="0" xfId="0" applyNumberFormat="1" applyProtection="1">
      <protection hidden="1"/>
    </xf>
    <xf numFmtId="0" fontId="14" fillId="0" borderId="1" xfId="3" applyFont="1" applyBorder="1" applyAlignment="1">
      <alignment horizontal="center" vertical="top" wrapText="1"/>
    </xf>
    <xf numFmtId="0" fontId="10" fillId="5" borderId="0" xfId="3" applyFont="1" applyFill="1" applyProtection="1">
      <protection locked="0"/>
    </xf>
    <xf numFmtId="0" fontId="2" fillId="5" borderId="0" xfId="3" applyFill="1" applyProtection="1">
      <protection locked="0"/>
    </xf>
    <xf numFmtId="0" fontId="7" fillId="5" borderId="0" xfId="3" applyFont="1" applyFill="1" applyProtection="1">
      <protection locked="0"/>
    </xf>
    <xf numFmtId="0" fontId="6" fillId="0" borderId="0" xfId="3" applyFont="1" applyAlignment="1" applyProtection="1">
      <alignment horizontal="right" vertical="center" wrapText="1"/>
      <protection hidden="1"/>
    </xf>
    <xf numFmtId="0" fontId="28" fillId="0" borderId="0" xfId="0" applyFont="1" applyAlignment="1">
      <alignment horizontal="left" vertical="top" wrapText="1"/>
    </xf>
    <xf numFmtId="165" fontId="29" fillId="0" borderId="21" xfId="0" applyNumberFormat="1" applyFont="1" applyBorder="1" applyProtection="1">
      <protection locked="0"/>
    </xf>
    <xf numFmtId="0" fontId="28" fillId="0" borderId="0" xfId="0" applyFont="1"/>
    <xf numFmtId="165" fontId="30" fillId="0" borderId="21" xfId="0" applyNumberFormat="1" applyFont="1" applyBorder="1" applyProtection="1">
      <protection hidden="1"/>
    </xf>
    <xf numFmtId="0" fontId="21" fillId="6" borderId="0" xfId="0" applyFont="1" applyFill="1" applyAlignment="1">
      <alignment horizontal="left" vertical="center" wrapText="1" indent="2"/>
    </xf>
    <xf numFmtId="49" fontId="0" fillId="0" borderId="0" xfId="0" applyNumberFormat="1"/>
    <xf numFmtId="0" fontId="4" fillId="0" borderId="0" xfId="5"/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4" borderId="1" xfId="0" applyFont="1" applyFill="1" applyBorder="1" applyAlignment="1" applyProtection="1">
      <alignment horizontal="center"/>
      <protection hidden="1"/>
    </xf>
    <xf numFmtId="0" fontId="13" fillId="0" borderId="0" xfId="1" applyFont="1" applyAlignment="1">
      <alignment horizontal="left" vertical="top" wrapText="1"/>
    </xf>
    <xf numFmtId="0" fontId="15" fillId="0" borderId="5" xfId="3" applyFont="1" applyBorder="1" applyAlignment="1">
      <alignment horizontal="left" vertical="center"/>
    </xf>
    <xf numFmtId="0" fontId="15" fillId="0" borderId="6" xfId="3" applyFont="1" applyBorder="1" applyAlignment="1">
      <alignment horizontal="left" vertical="center"/>
    </xf>
    <xf numFmtId="0" fontId="15" fillId="0" borderId="7" xfId="3" applyFont="1" applyBorder="1" applyAlignment="1">
      <alignment horizontal="left" vertical="center"/>
    </xf>
    <xf numFmtId="0" fontId="13" fillId="0" borderId="0" xfId="1" applyFont="1" applyAlignment="1">
      <alignment horizontal="left" wrapText="1"/>
    </xf>
    <xf numFmtId="0" fontId="17" fillId="0" borderId="5" xfId="3" applyFont="1" applyBorder="1" applyAlignment="1">
      <alignment horizontal="left" vertical="center"/>
    </xf>
    <xf numFmtId="0" fontId="17" fillId="0" borderId="6" xfId="3" applyFont="1" applyBorder="1" applyAlignment="1">
      <alignment horizontal="left" vertical="center"/>
    </xf>
    <xf numFmtId="0" fontId="17" fillId="0" borderId="7" xfId="3" applyFont="1" applyBorder="1" applyAlignment="1">
      <alignment horizontal="left" vertical="center"/>
    </xf>
    <xf numFmtId="0" fontId="13" fillId="0" borderId="0" xfId="1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0" fontId="8" fillId="2" borderId="3" xfId="17" applyFont="1" applyFill="1" applyBorder="1" applyAlignment="1">
      <alignment horizontal="center" vertical="center" wrapText="1"/>
    </xf>
    <xf numFmtId="0" fontId="8" fillId="2" borderId="4" xfId="17" applyFont="1" applyFill="1" applyBorder="1" applyAlignment="1">
      <alignment horizontal="center" vertical="center" wrapText="1"/>
    </xf>
    <xf numFmtId="0" fontId="8" fillId="2" borderId="8" xfId="17" applyFont="1" applyFill="1" applyBorder="1" applyAlignment="1">
      <alignment horizontal="center" vertical="center" wrapText="1"/>
    </xf>
    <xf numFmtId="0" fontId="8" fillId="2" borderId="9" xfId="17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left" vertical="top" wrapText="1"/>
      <protection hidden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12" fillId="0" borderId="1" xfId="13" applyFont="1" applyBorder="1" applyAlignment="1">
      <alignment horizontal="center" vertical="center"/>
    </xf>
    <xf numFmtId="0" fontId="12" fillId="0" borderId="1" xfId="13" applyFont="1" applyBorder="1" applyAlignment="1">
      <alignment horizontal="center" vertical="center" wrapText="1"/>
    </xf>
    <xf numFmtId="0" fontId="6" fillId="0" borderId="0" xfId="3" applyFont="1" applyAlignment="1" applyProtection="1">
      <alignment horizontal="left" vertical="center" wrapText="1"/>
      <protection hidden="1"/>
    </xf>
    <xf numFmtId="0" fontId="8" fillId="2" borderId="1" xfId="17" applyFont="1" applyFill="1" applyBorder="1" applyAlignment="1">
      <alignment horizontal="center" vertical="center" wrapText="1"/>
    </xf>
    <xf numFmtId="0" fontId="12" fillId="0" borderId="3" xfId="13" applyFont="1" applyBorder="1" applyAlignment="1">
      <alignment horizontal="center" vertical="center"/>
    </xf>
    <xf numFmtId="0" fontId="12" fillId="0" borderId="4" xfId="13" applyFont="1" applyBorder="1" applyAlignment="1">
      <alignment horizontal="center" vertical="center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0" fontId="27" fillId="0" borderId="1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17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18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5 2" xfId="4" xr:uid="{00000000-0005-0000-0000-000004000000}"/>
    <cellStyle name="Обычный 3" xfId="5" xr:uid="{00000000-0005-0000-0000-000005000000}"/>
    <cellStyle name="Обычный 3 2" xfId="6" xr:uid="{00000000-0005-0000-0000-000006000000}"/>
    <cellStyle name="Обычный 3 2 18" xfId="7" xr:uid="{00000000-0005-0000-0000-000007000000}"/>
    <cellStyle name="Обычный 3 2 18 2" xfId="8" xr:uid="{00000000-0005-0000-0000-000008000000}"/>
    <cellStyle name="Обычный 3 2 18 2 2" xfId="9" xr:uid="{00000000-0005-0000-0000-000009000000}"/>
    <cellStyle name="Обычный 3 2 18 2 3" xfId="10" xr:uid="{00000000-0005-0000-0000-00000A000000}"/>
    <cellStyle name="Обычный 3 2 18 3" xfId="11" xr:uid="{00000000-0005-0000-0000-00000B000000}"/>
    <cellStyle name="Обычный 3 2 2" xfId="12" xr:uid="{00000000-0005-0000-0000-00000C000000}"/>
    <cellStyle name="Обычный 3 3" xfId="13" xr:uid="{00000000-0005-0000-0000-00000D000000}"/>
    <cellStyle name="Обычный 3 4" xfId="14" xr:uid="{00000000-0005-0000-0000-00000E000000}"/>
    <cellStyle name="Обычный 3 5" xfId="15" xr:uid="{00000000-0005-0000-0000-00000F000000}"/>
    <cellStyle name="Обычный 4" xfId="16" xr:uid="{00000000-0005-0000-0000-000010000000}"/>
    <cellStyle name="Обычный_в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T461"/>
  <sheetViews>
    <sheetView tabSelected="1" view="pageBreakPreview" topLeftCell="E1" zoomScale="90" zoomScaleSheetLayoutView="90" workbookViewId="0">
      <selection activeCell="J349" sqref="J349"/>
    </sheetView>
  </sheetViews>
  <sheetFormatPr defaultRowHeight="15.75" outlineLevelRow="1" outlineLevelCol="1"/>
  <cols>
    <col min="1" max="1" width="11.85546875" hidden="1" customWidth="1" outlineLevel="1"/>
    <col min="2" max="2" width="13.5703125" hidden="1" customWidth="1" outlineLevel="1"/>
    <col min="3" max="3" width="15.140625" hidden="1" customWidth="1" outlineLevel="1"/>
    <col min="4" max="4" width="8.85546875" hidden="1" customWidth="1" outlineLevel="1"/>
    <col min="5" max="5" width="48.140625" customWidth="1" collapsed="1"/>
    <col min="6" max="6" width="15.28515625" customWidth="1"/>
    <col min="7" max="7" width="18.140625" customWidth="1"/>
    <col min="8" max="8" width="17.85546875" customWidth="1"/>
    <col min="9" max="9" width="18.7109375" customWidth="1"/>
    <col min="10" max="10" width="18.5703125" customWidth="1"/>
    <col min="11" max="11" width="18.42578125" customWidth="1"/>
    <col min="12" max="13" width="18" customWidth="1"/>
    <col min="14" max="14" width="1.7109375" customWidth="1"/>
    <col min="15" max="15" width="23.5703125" customWidth="1"/>
    <col min="16" max="16" width="22" customWidth="1"/>
    <col min="17" max="17" width="5.42578125" customWidth="1"/>
    <col min="18" max="18" width="44.42578125" style="1" customWidth="1" outlineLevel="1"/>
    <col min="19" max="22" width="9.140625" customWidth="1" outlineLevel="1"/>
    <col min="23" max="23" width="55.140625" customWidth="1" outlineLevel="1"/>
    <col min="24" max="25" width="9.140625" customWidth="1" outlineLevel="1"/>
    <col min="26" max="26" width="32.5703125" customWidth="1"/>
    <col min="27" max="27" width="4" customWidth="1"/>
    <col min="28" max="28" width="22.42578125" customWidth="1"/>
    <col min="29" max="30" width="19.85546875" customWidth="1"/>
    <col min="31" max="31" width="21.42578125" customWidth="1"/>
    <col min="32" max="32" width="18.7109375" customWidth="1"/>
    <col min="33" max="33" width="21" customWidth="1"/>
  </cols>
  <sheetData>
    <row r="1" spans="1:124" s="2" customFormat="1" ht="29.25" customHeight="1">
      <c r="A1" s="3" t="s">
        <v>0</v>
      </c>
      <c r="B1" s="3"/>
      <c r="C1" s="4" t="s">
        <v>1</v>
      </c>
      <c r="D1" s="5"/>
      <c r="E1" s="159" t="s">
        <v>2</v>
      </c>
      <c r="F1" s="160"/>
      <c r="G1" s="160"/>
      <c r="H1" s="160"/>
      <c r="I1" s="160"/>
      <c r="J1" s="160"/>
      <c r="K1" s="160"/>
      <c r="L1" s="160"/>
      <c r="M1" s="160"/>
      <c r="N1" s="6"/>
      <c r="O1" s="6"/>
      <c r="P1" s="6"/>
      <c r="Q1" s="6"/>
      <c r="R1" s="7"/>
      <c r="S1" s="8"/>
      <c r="T1" s="8"/>
      <c r="U1" s="8"/>
      <c r="V1" s="8"/>
      <c r="W1" s="8"/>
      <c r="X1" s="8"/>
      <c r="Y1" s="8"/>
      <c r="Z1" s="8"/>
      <c r="AA1" s="8"/>
      <c r="AB1" s="9"/>
      <c r="AC1" s="9"/>
      <c r="AD1" s="9"/>
      <c r="AE1" s="9"/>
      <c r="AF1" s="9"/>
      <c r="AG1" s="9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</row>
    <row r="2" spans="1:124" s="2" customFormat="1" ht="18.75">
      <c r="A2" s="10">
        <v>8</v>
      </c>
      <c r="B2" s="10"/>
      <c r="C2" s="11">
        <f>VLOOKUP(E3,МО!$B$5:$C$59,2,FALSE)</f>
        <v>40</v>
      </c>
      <c r="D2" s="12"/>
      <c r="E2" s="161" t="s">
        <v>3</v>
      </c>
      <c r="F2" s="162"/>
      <c r="G2" s="162"/>
      <c r="H2" s="162"/>
      <c r="I2" s="162"/>
      <c r="J2" s="162"/>
      <c r="K2" s="162"/>
      <c r="L2" s="162"/>
      <c r="M2" s="162"/>
      <c r="N2" s="13"/>
      <c r="O2" s="13"/>
      <c r="P2" s="13"/>
      <c r="Q2" s="13"/>
      <c r="R2" s="7"/>
      <c r="S2" s="8"/>
      <c r="T2" s="8"/>
      <c r="U2" s="8"/>
      <c r="V2" s="8"/>
      <c r="W2" s="8"/>
      <c r="X2" s="8"/>
      <c r="Y2" s="8"/>
      <c r="Z2" s="8"/>
      <c r="AA2" s="8"/>
      <c r="AB2" s="9"/>
      <c r="AC2" s="9"/>
      <c r="AD2" s="9"/>
      <c r="AE2" s="9"/>
      <c r="AF2" s="9"/>
      <c r="AG2" s="9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</row>
    <row r="3" spans="1:124" s="2" customFormat="1" ht="18.75">
      <c r="A3" s="14"/>
      <c r="B3" s="14"/>
      <c r="C3" s="15"/>
      <c r="D3" s="15"/>
      <c r="E3" s="163" t="s">
        <v>4</v>
      </c>
      <c r="F3" s="163"/>
      <c r="G3" s="163"/>
      <c r="H3" s="163"/>
      <c r="I3" s="163"/>
      <c r="J3" s="163"/>
      <c r="K3" s="163"/>
      <c r="L3" s="163"/>
      <c r="M3" s="163"/>
      <c r="N3" s="16"/>
      <c r="O3" s="16"/>
      <c r="P3" s="16"/>
      <c r="Q3" s="16"/>
      <c r="R3" s="17" t="s">
        <v>5</v>
      </c>
      <c r="S3" s="18"/>
      <c r="T3" s="18"/>
      <c r="U3" s="18"/>
      <c r="V3" s="18"/>
      <c r="W3" s="18"/>
      <c r="X3" s="18"/>
      <c r="Y3" s="18"/>
      <c r="Z3" s="18"/>
      <c r="AA3" s="18"/>
      <c r="AB3" s="19"/>
      <c r="AC3" s="19"/>
      <c r="AD3" s="19"/>
      <c r="AE3" s="19"/>
      <c r="AF3" s="19"/>
      <c r="AG3" s="9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</row>
    <row r="4" spans="1:124" s="2" customFormat="1" ht="27.75" customHeight="1">
      <c r="A4" s="20"/>
      <c r="B4" s="20"/>
      <c r="C4" s="21">
        <f>IF((COUNTIF(МО!$C$5:$C$13,C2)&gt;0)=TRUE,CONCATENATE(0,C2),C2)</f>
        <v>40</v>
      </c>
      <c r="D4" s="22"/>
      <c r="E4" s="23"/>
      <c r="F4" s="23"/>
      <c r="G4" s="23"/>
      <c r="H4" s="23"/>
      <c r="I4" s="23"/>
      <c r="J4" s="23"/>
      <c r="K4" s="23"/>
      <c r="L4" s="23"/>
      <c r="M4" s="23"/>
      <c r="N4" s="24"/>
      <c r="O4" s="24"/>
      <c r="P4" s="24"/>
      <c r="Q4" s="24"/>
      <c r="R4" s="17"/>
      <c r="S4" s="18"/>
      <c r="T4" s="18"/>
      <c r="U4" s="18"/>
      <c r="V4" s="18"/>
      <c r="W4" s="18"/>
      <c r="X4" s="18"/>
      <c r="Y4" s="18"/>
      <c r="Z4" s="25">
        <v>32</v>
      </c>
      <c r="AA4" s="25"/>
      <c r="AB4" s="19"/>
      <c r="AC4" s="19"/>
      <c r="AD4" s="19"/>
      <c r="AE4" s="19"/>
      <c r="AF4" s="19"/>
      <c r="AG4" s="9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</row>
    <row r="5" spans="1:124" s="2" customFormat="1" ht="15.75" customHeight="1">
      <c r="A5" s="20"/>
      <c r="B5" s="20"/>
      <c r="C5" s="20">
        <f>VLOOKUP(C2,МО!$A$5:$G$59,7)</f>
        <v>6114002141</v>
      </c>
      <c r="D5" s="20"/>
      <c r="E5" s="26" t="s">
        <v>6</v>
      </c>
      <c r="F5" s="164" t="s">
        <v>7</v>
      </c>
      <c r="G5" s="164"/>
      <c r="H5" s="164"/>
      <c r="I5" s="164"/>
      <c r="J5" s="164"/>
      <c r="K5" s="27"/>
      <c r="L5" s="27"/>
      <c r="M5" s="27"/>
      <c r="N5" s="28"/>
      <c r="O5" s="28"/>
      <c r="P5" s="28"/>
      <c r="Q5" s="28"/>
      <c r="R5" s="29" t="s">
        <v>8</v>
      </c>
      <c r="S5" s="165" t="s">
        <v>9</v>
      </c>
      <c r="T5" s="166"/>
      <c r="U5" s="166"/>
      <c r="V5" s="166"/>
      <c r="W5" s="167"/>
      <c r="X5" s="18"/>
      <c r="Y5" s="18"/>
      <c r="Z5" s="25"/>
      <c r="AA5" s="25"/>
      <c r="AB5" s="19"/>
      <c r="AC5" s="19"/>
      <c r="AD5" s="19"/>
      <c r="AE5" s="19"/>
      <c r="AF5" s="19"/>
      <c r="AG5" s="9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</row>
    <row r="6" spans="1:124" s="2" customFormat="1" ht="15.75" customHeight="1">
      <c r="A6" s="20"/>
      <c r="B6" s="20"/>
      <c r="C6" s="20"/>
      <c r="D6" s="20"/>
      <c r="E6" s="33" t="s">
        <v>10</v>
      </c>
      <c r="F6" s="168" t="s">
        <v>11</v>
      </c>
      <c r="G6" s="168"/>
      <c r="H6" s="168"/>
      <c r="I6" s="168"/>
      <c r="J6" s="168"/>
      <c r="K6" s="27"/>
      <c r="L6" s="27"/>
      <c r="M6" s="27"/>
      <c r="N6" s="34"/>
      <c r="O6" s="34"/>
      <c r="P6" s="34"/>
      <c r="Q6" s="34"/>
      <c r="R6" s="35" t="s">
        <v>12</v>
      </c>
      <c r="S6" s="165" t="s">
        <v>13</v>
      </c>
      <c r="T6" s="166"/>
      <c r="U6" s="166"/>
      <c r="V6" s="166"/>
      <c r="W6" s="167"/>
      <c r="X6" s="18"/>
      <c r="Y6" s="18"/>
      <c r="Z6" s="25"/>
      <c r="AA6" s="25"/>
      <c r="AB6" s="19"/>
      <c r="AC6" s="19"/>
      <c r="AD6" s="19"/>
      <c r="AE6" s="19"/>
      <c r="AF6" s="19"/>
      <c r="AG6" s="9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</row>
    <row r="7" spans="1:124" s="2" customFormat="1" ht="15.75" customHeight="1">
      <c r="A7" s="20"/>
      <c r="B7" s="20"/>
      <c r="C7" s="20"/>
      <c r="D7" s="20"/>
      <c r="E7" s="33" t="s">
        <v>14</v>
      </c>
      <c r="F7" s="168" t="s">
        <v>15</v>
      </c>
      <c r="G7" s="168"/>
      <c r="H7" s="168"/>
      <c r="I7" s="168"/>
      <c r="J7" s="168"/>
      <c r="K7" s="27"/>
      <c r="L7" s="27"/>
      <c r="M7" s="27"/>
      <c r="N7" s="28"/>
      <c r="O7" s="28"/>
      <c r="P7" s="28"/>
      <c r="Q7" s="28"/>
      <c r="R7" s="36">
        <v>32</v>
      </c>
      <c r="S7" s="30" t="s">
        <v>16</v>
      </c>
      <c r="T7" s="31"/>
      <c r="U7" s="31"/>
      <c r="V7" s="31"/>
      <c r="W7" s="32"/>
      <c r="X7" s="18"/>
      <c r="Y7" s="18"/>
      <c r="Z7" s="25"/>
      <c r="AA7" s="25"/>
      <c r="AB7" s="19"/>
      <c r="AC7" s="19"/>
      <c r="AD7" s="19"/>
      <c r="AE7" s="19"/>
      <c r="AF7" s="19"/>
      <c r="AG7" s="9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</row>
    <row r="8" spans="1:124" s="2" customFormat="1" ht="15.75" customHeight="1">
      <c r="A8" s="20"/>
      <c r="B8" s="20"/>
      <c r="C8" s="20"/>
      <c r="D8" s="20"/>
      <c r="E8" s="33" t="s">
        <v>17</v>
      </c>
      <c r="F8" s="168" t="s">
        <v>18</v>
      </c>
      <c r="G8" s="168"/>
      <c r="H8" s="168"/>
      <c r="I8" s="168"/>
      <c r="J8" s="168"/>
      <c r="K8" s="27"/>
      <c r="L8" s="27"/>
      <c r="M8" s="27"/>
      <c r="N8" s="28"/>
      <c r="O8" s="28"/>
      <c r="P8" s="28"/>
      <c r="Q8" s="28"/>
      <c r="R8" s="36">
        <v>32</v>
      </c>
      <c r="S8" s="169" t="s">
        <v>19</v>
      </c>
      <c r="T8" s="170"/>
      <c r="U8" s="170"/>
      <c r="V8" s="170"/>
      <c r="W8" s="171"/>
      <c r="X8" s="18"/>
      <c r="Y8" s="18"/>
      <c r="Z8" s="25"/>
      <c r="AA8" s="25"/>
      <c r="AB8" s="19"/>
      <c r="AC8" s="19"/>
      <c r="AD8" s="19"/>
      <c r="AE8" s="19"/>
      <c r="AF8" s="19"/>
      <c r="AG8" s="9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</row>
    <row r="9" spans="1:124" s="2" customFormat="1">
      <c r="A9" s="20"/>
      <c r="B9" s="20"/>
      <c r="C9" s="20"/>
      <c r="D9" s="20"/>
      <c r="E9" s="33"/>
      <c r="F9" s="172"/>
      <c r="G9" s="172"/>
      <c r="H9" s="172"/>
      <c r="I9" s="172"/>
      <c r="J9" s="172"/>
      <c r="K9" s="172"/>
      <c r="L9" s="172"/>
      <c r="M9" s="172"/>
      <c r="N9" s="24"/>
      <c r="O9" s="24"/>
      <c r="P9" s="24"/>
      <c r="Q9" s="24"/>
      <c r="X9" s="18"/>
      <c r="Y9" s="18"/>
      <c r="Z9" s="25">
        <v>32</v>
      </c>
      <c r="AA9" s="25"/>
      <c r="AB9" s="19"/>
      <c r="AC9" s="19"/>
      <c r="AD9" s="19"/>
      <c r="AE9" s="19"/>
      <c r="AF9" s="19"/>
      <c r="AG9" s="9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</row>
    <row r="10" spans="1:124" s="2" customFormat="1" ht="18.75" customHeight="1">
      <c r="A10" s="20"/>
      <c r="B10" s="20"/>
      <c r="E10" s="37"/>
      <c r="F10" s="38"/>
      <c r="G10" s="38"/>
      <c r="H10" s="38"/>
      <c r="I10" s="38"/>
      <c r="J10" s="38"/>
      <c r="K10" s="38"/>
      <c r="L10" s="38"/>
      <c r="M10" s="39" t="s">
        <v>20</v>
      </c>
      <c r="N10" s="40"/>
      <c r="O10" s="40"/>
      <c r="P10" s="40"/>
      <c r="Q10" s="40"/>
      <c r="R10" s="40"/>
      <c r="S10" s="8"/>
      <c r="T10" s="8"/>
      <c r="U10" s="8"/>
      <c r="V10" s="8"/>
      <c r="W10" s="8"/>
      <c r="X10" s="8"/>
      <c r="Y10" s="8"/>
      <c r="Z10" s="8"/>
      <c r="AA10" s="8"/>
      <c r="AB10" s="19"/>
      <c r="AC10" s="19"/>
      <c r="AD10" s="19"/>
      <c r="AE10" s="19"/>
      <c r="AF10" s="19"/>
      <c r="AG10" s="9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</row>
    <row r="11" spans="1:124" s="2" customFormat="1" ht="15.75" customHeight="1">
      <c r="A11" s="20"/>
      <c r="B11" s="20"/>
      <c r="E11" s="173" t="s">
        <v>7</v>
      </c>
      <c r="F11" s="173"/>
      <c r="G11" s="173"/>
      <c r="H11" s="173"/>
      <c r="I11" s="173"/>
      <c r="J11" s="173"/>
      <c r="K11" s="173"/>
      <c r="L11" s="173"/>
      <c r="N11" s="24"/>
      <c r="O11" s="24"/>
      <c r="P11" s="24"/>
      <c r="Q11" s="24"/>
      <c r="R11" s="7"/>
      <c r="S11" s="8"/>
      <c r="T11" s="8"/>
      <c r="U11" s="8"/>
      <c r="V11" s="8"/>
      <c r="W11" s="8"/>
      <c r="X11" s="8"/>
      <c r="Y11" s="8"/>
      <c r="Z11" s="8"/>
      <c r="AA11" s="8"/>
      <c r="AB11" s="19"/>
      <c r="AC11" s="19"/>
      <c r="AD11" s="19"/>
      <c r="AE11" s="19"/>
      <c r="AF11" s="19"/>
      <c r="AG11" s="9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</row>
    <row r="12" spans="1:124" s="2" customFormat="1" ht="27.75" customHeight="1">
      <c r="A12" s="20"/>
      <c r="B12" s="20"/>
      <c r="E12" s="174" t="s">
        <v>21</v>
      </c>
      <c r="F12" s="174"/>
      <c r="G12" s="174"/>
      <c r="H12" s="174"/>
      <c r="I12" s="174"/>
      <c r="J12" s="174"/>
      <c r="K12" s="174"/>
      <c r="L12" s="174"/>
      <c r="M12" s="41" t="s">
        <v>22</v>
      </c>
      <c r="N12" s="8"/>
      <c r="O12" s="175" t="s">
        <v>23</v>
      </c>
      <c r="P12" s="176"/>
      <c r="Q12" s="7"/>
      <c r="R12" s="7"/>
      <c r="S12" s="8"/>
      <c r="T12" s="8"/>
      <c r="U12" s="8"/>
      <c r="V12" s="8"/>
      <c r="W12" s="8"/>
      <c r="X12" s="18"/>
      <c r="Y12" s="18"/>
      <c r="Z12" s="25"/>
      <c r="AA12" s="25"/>
      <c r="AB12" s="19"/>
      <c r="AC12" s="19"/>
      <c r="AD12" s="19"/>
      <c r="AE12" s="19"/>
      <c r="AF12" s="19"/>
      <c r="AG12" s="9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</row>
    <row r="13" spans="1:124" ht="15.75" customHeight="1">
      <c r="A13" s="177" t="s">
        <v>24</v>
      </c>
      <c r="B13" s="177" t="s">
        <v>25</v>
      </c>
      <c r="C13" s="179" t="s">
        <v>26</v>
      </c>
      <c r="D13" s="43"/>
      <c r="E13" s="181" t="s">
        <v>27</v>
      </c>
      <c r="F13" s="182" t="s">
        <v>28</v>
      </c>
      <c r="G13" s="44">
        <v>2022</v>
      </c>
      <c r="H13" s="44">
        <v>2023</v>
      </c>
      <c r="I13" s="44">
        <v>2024</v>
      </c>
      <c r="J13" s="44">
        <v>2025</v>
      </c>
      <c r="K13" s="44">
        <v>2026</v>
      </c>
      <c r="L13" s="44">
        <v>2027</v>
      </c>
      <c r="M13" s="44">
        <v>2028</v>
      </c>
      <c r="N13" s="45"/>
      <c r="O13" s="46">
        <v>2022</v>
      </c>
      <c r="P13" s="46">
        <v>2023</v>
      </c>
      <c r="Q13" s="7"/>
      <c r="R13" s="7"/>
      <c r="S13" s="45"/>
      <c r="T13" s="45"/>
      <c r="U13" s="45"/>
      <c r="V13" s="45"/>
      <c r="W13" s="45"/>
      <c r="X13" s="47"/>
      <c r="Y13" s="47"/>
      <c r="Z13" s="47"/>
      <c r="AA13" s="47"/>
      <c r="AB13" s="19"/>
      <c r="AC13" s="19"/>
      <c r="AD13" s="19"/>
      <c r="AE13" s="19"/>
      <c r="AF13" s="19"/>
      <c r="AG13" s="9"/>
      <c r="AH13" s="8"/>
      <c r="AI13" s="8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</row>
    <row r="14" spans="1:124">
      <c r="A14" s="178"/>
      <c r="B14" s="178" t="s">
        <v>29</v>
      </c>
      <c r="C14" s="180" t="s">
        <v>29</v>
      </c>
      <c r="D14" s="49"/>
      <c r="E14" s="181"/>
      <c r="F14" s="182"/>
      <c r="G14" s="44" t="s">
        <v>30</v>
      </c>
      <c r="H14" s="44" t="s">
        <v>30</v>
      </c>
      <c r="I14" s="44" t="s">
        <v>30</v>
      </c>
      <c r="J14" s="44" t="s">
        <v>31</v>
      </c>
      <c r="K14" s="44" t="s">
        <v>32</v>
      </c>
      <c r="L14" s="44" t="s">
        <v>32</v>
      </c>
      <c r="M14" s="44" t="s">
        <v>32</v>
      </c>
      <c r="N14" s="45"/>
      <c r="O14" s="46" t="s">
        <v>30</v>
      </c>
      <c r="P14" s="46" t="s">
        <v>30</v>
      </c>
      <c r="Q14" s="7"/>
      <c r="R14" s="7"/>
      <c r="S14" s="45"/>
      <c r="T14" s="45"/>
      <c r="U14" s="45"/>
      <c r="V14" s="45"/>
      <c r="W14" s="45"/>
      <c r="X14" s="47"/>
      <c r="Y14" s="47"/>
      <c r="Z14" s="47"/>
      <c r="AA14" s="47"/>
      <c r="AB14" s="19"/>
      <c r="AC14" s="19"/>
      <c r="AD14" s="19"/>
      <c r="AE14" s="19"/>
      <c r="AF14" s="19"/>
      <c r="AG14" s="9"/>
      <c r="AH14" s="8"/>
      <c r="AI14" s="8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</row>
    <row r="15" spans="1:124">
      <c r="A15" s="50">
        <v>800000</v>
      </c>
      <c r="B15" s="50">
        <f t="shared" ref="B15:B78" si="0">VALUE(CONCATENATE($A$2,$C$4,C15))</f>
        <v>840102000</v>
      </c>
      <c r="C15" s="51">
        <v>102000</v>
      </c>
      <c r="D15" s="51"/>
      <c r="E15" s="52" t="s">
        <v>33</v>
      </c>
      <c r="F15" s="53" t="s">
        <v>34</v>
      </c>
      <c r="G15" s="54">
        <f>ROUND(IF(G28="",0,G28)-IF(G58="",0,G58),1)</f>
        <v>-482125</v>
      </c>
      <c r="H15" s="54">
        <f t="shared" ref="H15:M15" si="1">ROUND(IF(H28="",0,H28)-IF(H58="",0,H58),1)</f>
        <v>-1329778</v>
      </c>
      <c r="I15" s="54">
        <f t="shared" si="1"/>
        <v>-5523306</v>
      </c>
      <c r="J15" s="54">
        <f t="shared" si="1"/>
        <v>-4736385.0999999996</v>
      </c>
      <c r="K15" s="54">
        <f t="shared" si="1"/>
        <v>-4045779.4</v>
      </c>
      <c r="L15" s="54">
        <f t="shared" si="1"/>
        <v>-3382825.9</v>
      </c>
      <c r="M15" s="54">
        <f t="shared" si="1"/>
        <v>-2973361.5</v>
      </c>
      <c r="N15" s="45"/>
      <c r="O15" s="55"/>
      <c r="P15" s="55"/>
      <c r="Q15" s="45"/>
      <c r="R15" s="17"/>
      <c r="S15" s="47"/>
      <c r="T15" s="47"/>
      <c r="U15" s="47"/>
      <c r="V15" s="47"/>
      <c r="W15" s="47"/>
      <c r="X15" s="47"/>
      <c r="Y15" s="47"/>
      <c r="Z15" s="47"/>
      <c r="AA15" s="47"/>
      <c r="AB15" s="19"/>
      <c r="AC15" s="19"/>
      <c r="AD15" s="19"/>
      <c r="AE15" s="19"/>
      <c r="AF15" s="19"/>
      <c r="AG15" s="9"/>
      <c r="AH15" s="8"/>
      <c r="AI15" s="8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</row>
    <row r="16" spans="1:124">
      <c r="A16" s="50">
        <v>800010</v>
      </c>
      <c r="B16" s="50">
        <f t="shared" si="0"/>
        <v>840102010</v>
      </c>
      <c r="C16" s="51">
        <v>102010</v>
      </c>
      <c r="D16" s="51"/>
      <c r="E16" s="56" t="s">
        <v>35</v>
      </c>
      <c r="F16" s="53" t="s">
        <v>34</v>
      </c>
      <c r="G16" s="54">
        <f>ROUND(IF(G33="",0,G33)-IF(G61="",0,G61),1)</f>
        <v>94738</v>
      </c>
      <c r="H16" s="54">
        <f t="shared" ref="H16:M16" si="2">ROUND(IF(H33="",0,H33)-IF(H61="",0,H61),1)</f>
        <v>-121025</v>
      </c>
      <c r="I16" s="54">
        <f t="shared" si="2"/>
        <v>-277149</v>
      </c>
      <c r="J16" s="54">
        <f t="shared" si="2"/>
        <v>-264156.5</v>
      </c>
      <c r="K16" s="54">
        <f t="shared" si="2"/>
        <v>-258418.6</v>
      </c>
      <c r="L16" s="54">
        <f t="shared" si="2"/>
        <v>-253352.9</v>
      </c>
      <c r="M16" s="54">
        <f t="shared" si="2"/>
        <v>-246294.2</v>
      </c>
      <c r="N16" s="45"/>
      <c r="O16" s="55"/>
      <c r="P16" s="55"/>
      <c r="Q16" s="45"/>
      <c r="R16" s="17"/>
      <c r="S16" s="47"/>
      <c r="T16" s="47"/>
      <c r="U16" s="47"/>
      <c r="V16" s="47"/>
      <c r="W16" s="47"/>
      <c r="X16" s="47"/>
      <c r="Y16" s="47"/>
      <c r="Z16" s="47"/>
      <c r="AA16" s="47"/>
      <c r="AB16" s="19"/>
      <c r="AC16" s="19"/>
      <c r="AD16" s="19"/>
      <c r="AE16" s="19"/>
      <c r="AF16" s="19"/>
      <c r="AG16" s="9"/>
      <c r="AH16" s="8"/>
      <c r="AI16" s="8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</row>
    <row r="17" spans="1:124">
      <c r="A17" s="50">
        <v>800020</v>
      </c>
      <c r="B17" s="50">
        <f t="shared" si="0"/>
        <v>840102020</v>
      </c>
      <c r="C17" s="51">
        <v>102020</v>
      </c>
      <c r="D17" s="51"/>
      <c r="E17" s="56" t="s">
        <v>36</v>
      </c>
      <c r="F17" s="53" t="s">
        <v>34</v>
      </c>
      <c r="G17" s="54">
        <f>ROUND(IF(G35="",0,G35)-IF(G63="",0,G63),1)</f>
        <v>140225</v>
      </c>
      <c r="H17" s="54">
        <f t="shared" ref="H17:M17" si="3">ROUND(IF(H35="",0,H35)-IF(H63="",0,H63),1)</f>
        <v>-542998</v>
      </c>
      <c r="I17" s="54">
        <f t="shared" si="3"/>
        <v>-287911</v>
      </c>
      <c r="J17" s="54">
        <f t="shared" si="3"/>
        <v>-234351.7</v>
      </c>
      <c r="K17" s="54">
        <f t="shared" si="3"/>
        <v>-185440</v>
      </c>
      <c r="L17" s="54">
        <f t="shared" si="3"/>
        <v>-138686.39999999999</v>
      </c>
      <c r="M17" s="54">
        <f t="shared" si="3"/>
        <v>-118095.7</v>
      </c>
      <c r="N17" s="45"/>
      <c r="O17" s="55"/>
      <c r="P17" s="55"/>
      <c r="Q17" s="45"/>
      <c r="R17" s="7"/>
      <c r="S17" s="45"/>
      <c r="T17" s="45"/>
      <c r="U17" s="45"/>
      <c r="V17" s="45"/>
      <c r="W17" s="45"/>
      <c r="X17" s="45"/>
      <c r="Y17" s="45"/>
      <c r="Z17" s="45"/>
      <c r="AA17" s="45"/>
      <c r="AB17" s="19"/>
      <c r="AC17" s="19"/>
      <c r="AD17" s="19"/>
      <c r="AE17" s="19"/>
      <c r="AF17" s="19"/>
      <c r="AG17" s="9"/>
      <c r="AH17" s="8"/>
      <c r="AI17" s="8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</row>
    <row r="18" spans="1:124" ht="31.5" customHeight="1">
      <c r="A18" s="50">
        <v>800030</v>
      </c>
      <c r="B18" s="50">
        <f t="shared" si="0"/>
        <v>840102030</v>
      </c>
      <c r="C18" s="51">
        <v>102030</v>
      </c>
      <c r="D18" s="51"/>
      <c r="E18" s="56" t="s">
        <v>37</v>
      </c>
      <c r="F18" s="53" t="s">
        <v>34</v>
      </c>
      <c r="G18" s="54">
        <f>ROUND(IF(G37="",0,G37)-IF(G65="",0,G65),1)</f>
        <v>0</v>
      </c>
      <c r="H18" s="54">
        <f t="shared" ref="H18:M18" si="4">ROUND(IF(H37="",0,H37)-IF(H65="",0,H65),1)</f>
        <v>0</v>
      </c>
      <c r="I18" s="54">
        <f t="shared" si="4"/>
        <v>0</v>
      </c>
      <c r="J18" s="54">
        <f t="shared" si="4"/>
        <v>0</v>
      </c>
      <c r="K18" s="54">
        <f t="shared" si="4"/>
        <v>0</v>
      </c>
      <c r="L18" s="54">
        <f t="shared" si="4"/>
        <v>0</v>
      </c>
      <c r="M18" s="54">
        <f t="shared" si="4"/>
        <v>0</v>
      </c>
      <c r="N18" s="45"/>
      <c r="O18" s="55"/>
      <c r="P18" s="55"/>
      <c r="Q18" s="45"/>
      <c r="R18" s="17"/>
      <c r="S18" s="47"/>
      <c r="T18" s="47"/>
      <c r="U18" s="47"/>
      <c r="V18" s="47"/>
      <c r="W18" s="47"/>
      <c r="X18" s="47"/>
      <c r="Y18" s="47"/>
      <c r="Z18" s="47"/>
      <c r="AA18" s="47"/>
      <c r="AB18" s="19"/>
      <c r="AC18" s="19"/>
      <c r="AD18" s="19"/>
      <c r="AE18" s="19"/>
      <c r="AF18" s="19"/>
      <c r="AG18" s="9"/>
      <c r="AH18" s="8"/>
      <c r="AI18" s="8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</row>
    <row r="19" spans="1:124" ht="47.25">
      <c r="A19" s="50">
        <v>800040</v>
      </c>
      <c r="B19" s="50">
        <f t="shared" si="0"/>
        <v>840102035</v>
      </c>
      <c r="C19" s="51">
        <v>102035</v>
      </c>
      <c r="D19" s="51"/>
      <c r="E19" s="56" t="s">
        <v>38</v>
      </c>
      <c r="F19" s="53" t="s">
        <v>34</v>
      </c>
      <c r="G19" s="54">
        <f>ROUND(IF(G39="",0,G39)-IF(G67="",0,G67),1)</f>
        <v>0</v>
      </c>
      <c r="H19" s="54">
        <f t="shared" ref="H19:M19" si="5">ROUND(IF(H39="",0,H39)-IF(H67="",0,H67),1)</f>
        <v>0</v>
      </c>
      <c r="I19" s="54">
        <f t="shared" si="5"/>
        <v>0</v>
      </c>
      <c r="J19" s="54">
        <f t="shared" si="5"/>
        <v>0</v>
      </c>
      <c r="K19" s="54">
        <f t="shared" si="5"/>
        <v>0</v>
      </c>
      <c r="L19" s="54">
        <f t="shared" si="5"/>
        <v>0</v>
      </c>
      <c r="M19" s="54">
        <f t="shared" si="5"/>
        <v>0</v>
      </c>
      <c r="N19" s="45"/>
      <c r="O19" s="55"/>
      <c r="P19" s="55"/>
      <c r="Q19" s="45"/>
      <c r="R19" s="17"/>
      <c r="S19" s="47"/>
      <c r="T19" s="47"/>
      <c r="U19" s="47"/>
      <c r="V19" s="47"/>
      <c r="W19" s="47"/>
      <c r="X19" s="47"/>
      <c r="Y19" s="47"/>
      <c r="Z19" s="47"/>
      <c r="AA19" s="47"/>
      <c r="AB19" s="19"/>
      <c r="AC19" s="19"/>
      <c r="AD19" s="19"/>
      <c r="AE19" s="19"/>
      <c r="AF19" s="19"/>
      <c r="AG19" s="9"/>
      <c r="AH19" s="8"/>
      <c r="AI19" s="8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</row>
    <row r="20" spans="1:124" ht="31.5">
      <c r="A20" s="50">
        <v>800050</v>
      </c>
      <c r="B20" s="50">
        <f t="shared" si="0"/>
        <v>840102040</v>
      </c>
      <c r="C20" s="51">
        <v>102040</v>
      </c>
      <c r="D20" s="51"/>
      <c r="E20" s="56" t="s">
        <v>39</v>
      </c>
      <c r="F20" s="53" t="s">
        <v>34</v>
      </c>
      <c r="G20" s="54">
        <f>ROUND(IF(G41="",0,G41)-IF(G69="",0,G69),1)</f>
        <v>3409</v>
      </c>
      <c r="H20" s="54">
        <f t="shared" ref="H20:M20" si="6">ROUND(IF(H41="",0,H41)-IF(H69="",0,H69),1)</f>
        <v>6234</v>
      </c>
      <c r="I20" s="54">
        <f t="shared" si="6"/>
        <v>1246</v>
      </c>
      <c r="J20" s="54">
        <f t="shared" si="6"/>
        <v>1309.5</v>
      </c>
      <c r="K20" s="54">
        <f t="shared" si="6"/>
        <v>1376.3</v>
      </c>
      <c r="L20" s="54">
        <f t="shared" si="6"/>
        <v>1445.1</v>
      </c>
      <c r="M20" s="54">
        <f t="shared" si="6"/>
        <v>1515.9</v>
      </c>
      <c r="N20" s="45"/>
      <c r="O20" s="55"/>
      <c r="P20" s="55"/>
      <c r="Q20" s="45"/>
      <c r="R20" s="7"/>
      <c r="S20" s="45"/>
      <c r="T20" s="45"/>
      <c r="U20" s="45"/>
      <c r="V20" s="45"/>
      <c r="W20" s="45"/>
      <c r="X20" s="45"/>
      <c r="Y20" s="45"/>
      <c r="Z20" s="45"/>
      <c r="AA20" s="45"/>
      <c r="AB20" s="19"/>
      <c r="AC20" s="19"/>
      <c r="AD20" s="19"/>
      <c r="AE20" s="19"/>
      <c r="AF20" s="19"/>
      <c r="AG20" s="9"/>
      <c r="AH20" s="8"/>
      <c r="AI20" s="8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</row>
    <row r="21" spans="1:124" ht="31.5">
      <c r="A21" s="50">
        <v>800060</v>
      </c>
      <c r="B21" s="50">
        <f t="shared" si="0"/>
        <v>840102050</v>
      </c>
      <c r="C21" s="51">
        <v>102050</v>
      </c>
      <c r="D21" s="51"/>
      <c r="E21" s="56" t="s">
        <v>40</v>
      </c>
      <c r="F21" s="53" t="s">
        <v>34</v>
      </c>
      <c r="G21" s="54">
        <f>ROUND(IF(G43="",0,G43)-IF(G71="",0,G71),1)</f>
        <v>-649699</v>
      </c>
      <c r="H21" s="54">
        <f t="shared" ref="H21:M21" si="7">ROUND(IF(H43="",0,H43)-IF(H71="",0,H71),1)</f>
        <v>-674944</v>
      </c>
      <c r="I21" s="54">
        <f t="shared" si="7"/>
        <v>-4971267</v>
      </c>
      <c r="J21" s="54">
        <f t="shared" si="7"/>
        <v>-4251950</v>
      </c>
      <c r="K21" s="54">
        <f t="shared" si="7"/>
        <v>-3617110</v>
      </c>
      <c r="L21" s="54">
        <f t="shared" si="7"/>
        <v>-3006560</v>
      </c>
      <c r="M21" s="54">
        <f t="shared" si="7"/>
        <v>-2626140</v>
      </c>
      <c r="N21" s="45"/>
      <c r="O21" s="55"/>
      <c r="P21" s="55"/>
      <c r="Q21" s="45"/>
      <c r="R21" s="7"/>
      <c r="S21" s="45"/>
      <c r="T21" s="45"/>
      <c r="U21" s="45"/>
      <c r="V21" s="45"/>
      <c r="W21" s="45"/>
      <c r="X21" s="45"/>
      <c r="Y21" s="45"/>
      <c r="Z21" s="45"/>
      <c r="AA21" s="45"/>
      <c r="AB21" s="19"/>
      <c r="AC21" s="19"/>
      <c r="AD21" s="19"/>
      <c r="AE21" s="19"/>
      <c r="AF21" s="19"/>
      <c r="AG21" s="9"/>
      <c r="AH21" s="8"/>
      <c r="AI21" s="8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</row>
    <row r="22" spans="1:124">
      <c r="A22" s="50">
        <v>800070</v>
      </c>
      <c r="B22" s="50">
        <f t="shared" si="0"/>
        <v>840102060</v>
      </c>
      <c r="C22" s="51">
        <v>102060</v>
      </c>
      <c r="D22" s="51"/>
      <c r="E22" s="56" t="s">
        <v>41</v>
      </c>
      <c r="F22" s="53" t="s">
        <v>34</v>
      </c>
      <c r="G22" s="54">
        <f>ROUND(IF(G46="",0,G46)-IF(G73="",0,G73),1)</f>
        <v>0</v>
      </c>
      <c r="H22" s="54">
        <f t="shared" ref="H22:M22" si="8">ROUND(IF(H46="",0,H46)-IF(H73="",0,H73),1)</f>
        <v>0</v>
      </c>
      <c r="I22" s="54">
        <f t="shared" si="8"/>
        <v>0</v>
      </c>
      <c r="J22" s="54">
        <f t="shared" si="8"/>
        <v>0</v>
      </c>
      <c r="K22" s="54">
        <f t="shared" si="8"/>
        <v>0</v>
      </c>
      <c r="L22" s="54">
        <f t="shared" si="8"/>
        <v>0</v>
      </c>
      <c r="M22" s="54">
        <f t="shared" si="8"/>
        <v>0</v>
      </c>
      <c r="N22" s="45"/>
      <c r="O22" s="55"/>
      <c r="P22" s="55"/>
      <c r="Q22" s="45"/>
      <c r="R22" s="7"/>
      <c r="S22" s="45"/>
      <c r="T22" s="45"/>
      <c r="U22" s="45"/>
      <c r="V22" s="45"/>
      <c r="W22" s="45"/>
      <c r="X22" s="45"/>
      <c r="Y22" s="45"/>
      <c r="Z22" s="45"/>
      <c r="AA22" s="45"/>
      <c r="AB22" s="19"/>
      <c r="AC22" s="19"/>
      <c r="AD22" s="19"/>
      <c r="AE22" s="19"/>
      <c r="AF22" s="19"/>
      <c r="AG22" s="9"/>
      <c r="AH22" s="8"/>
      <c r="AI22" s="8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</row>
    <row r="23" spans="1:124">
      <c r="A23" s="50">
        <v>800080</v>
      </c>
      <c r="B23" s="50">
        <f t="shared" si="0"/>
        <v>840102065</v>
      </c>
      <c r="C23" s="51">
        <v>102065</v>
      </c>
      <c r="D23" s="51"/>
      <c r="E23" s="56" t="s">
        <v>42</v>
      </c>
      <c r="F23" s="53" t="s">
        <v>34</v>
      </c>
      <c r="G23" s="54">
        <f>ROUND(IF(G48="",0,G48)-IF(G75="",0,G75),1)</f>
        <v>0</v>
      </c>
      <c r="H23" s="54">
        <f t="shared" ref="H23:M23" si="9">ROUND(IF(H48="",0,H48)-IF(H75="",0,H75),1)</f>
        <v>0</v>
      </c>
      <c r="I23" s="54">
        <f t="shared" si="9"/>
        <v>0</v>
      </c>
      <c r="J23" s="54">
        <f t="shared" si="9"/>
        <v>0</v>
      </c>
      <c r="K23" s="54">
        <f t="shared" si="9"/>
        <v>0</v>
      </c>
      <c r="L23" s="54">
        <f t="shared" si="9"/>
        <v>0</v>
      </c>
      <c r="M23" s="54">
        <f t="shared" si="9"/>
        <v>0</v>
      </c>
      <c r="N23" s="45"/>
      <c r="O23" s="55"/>
      <c r="P23" s="55"/>
      <c r="Q23" s="45"/>
      <c r="R23" s="7"/>
      <c r="S23" s="45"/>
      <c r="T23" s="45"/>
      <c r="U23" s="45"/>
      <c r="V23" s="45"/>
      <c r="W23" s="45"/>
      <c r="X23" s="45"/>
      <c r="Y23" s="45"/>
      <c r="Z23" s="45"/>
      <c r="AA23" s="45"/>
      <c r="AB23" s="19"/>
      <c r="AC23" s="19"/>
      <c r="AD23" s="19"/>
      <c r="AE23" s="19"/>
      <c r="AF23" s="19"/>
      <c r="AG23" s="9"/>
      <c r="AH23" s="8"/>
      <c r="AI23" s="8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</row>
    <row r="24" spans="1:124">
      <c r="A24" s="50">
        <v>800090</v>
      </c>
      <c r="B24" s="50">
        <f t="shared" si="0"/>
        <v>840102070</v>
      </c>
      <c r="C24" s="51">
        <v>102070</v>
      </c>
      <c r="D24" s="51"/>
      <c r="E24" s="56" t="s">
        <v>43</v>
      </c>
      <c r="F24" s="53" t="s">
        <v>34</v>
      </c>
      <c r="G24" s="54">
        <f>ROUND(IF(G50="",0,G50)-IF(G77="",0,G77),1)</f>
        <v>-71576</v>
      </c>
      <c r="H24" s="54">
        <f t="shared" ref="H24:M24" si="10">ROUND(IF(H50="",0,H50)-IF(H77="",0,H77),1)</f>
        <v>0</v>
      </c>
      <c r="I24" s="54">
        <f t="shared" si="10"/>
        <v>8775</v>
      </c>
      <c r="J24" s="54">
        <f t="shared" si="10"/>
        <v>9529.6</v>
      </c>
      <c r="K24" s="54">
        <f t="shared" si="10"/>
        <v>10339.6</v>
      </c>
      <c r="L24" s="54">
        <f t="shared" si="10"/>
        <v>10629.2</v>
      </c>
      <c r="M24" s="54">
        <f t="shared" si="10"/>
        <v>11639</v>
      </c>
      <c r="N24" s="45"/>
      <c r="O24" s="55"/>
      <c r="P24" s="55"/>
      <c r="Q24" s="45"/>
      <c r="R24" s="7"/>
      <c r="S24" s="45"/>
      <c r="T24" s="45"/>
      <c r="U24" s="45"/>
      <c r="V24" s="45"/>
      <c r="W24" s="45"/>
      <c r="X24" s="45"/>
      <c r="Y24" s="45"/>
      <c r="Z24" s="45"/>
      <c r="AA24" s="45"/>
      <c r="AB24" s="19"/>
      <c r="AC24" s="19"/>
      <c r="AD24" s="19"/>
      <c r="AE24" s="19"/>
      <c r="AF24" s="19"/>
      <c r="AG24" s="9"/>
      <c r="AH24" s="8"/>
      <c r="AI24" s="8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</row>
    <row r="25" spans="1:124" ht="15.75" customHeight="1">
      <c r="A25" s="50">
        <v>800100</v>
      </c>
      <c r="B25" s="50">
        <f t="shared" si="0"/>
        <v>840102080</v>
      </c>
      <c r="C25" s="51">
        <v>102080</v>
      </c>
      <c r="D25" s="51"/>
      <c r="E25" s="56" t="s">
        <v>44</v>
      </c>
      <c r="F25" s="53" t="s">
        <v>34</v>
      </c>
      <c r="G25" s="54">
        <f>ROUND(IF(G54="",0,G54)-IF(G81="",0,G81),1)</f>
        <v>0</v>
      </c>
      <c r="H25" s="54">
        <f t="shared" ref="H25:M25" si="11">ROUND(IF(H54="",0,H54)-IF(H81="",0,H81),1)</f>
        <v>0</v>
      </c>
      <c r="I25" s="54">
        <f t="shared" si="11"/>
        <v>0</v>
      </c>
      <c r="J25" s="54">
        <f t="shared" si="11"/>
        <v>0</v>
      </c>
      <c r="K25" s="54">
        <f t="shared" si="11"/>
        <v>0</v>
      </c>
      <c r="L25" s="54">
        <f t="shared" si="11"/>
        <v>0</v>
      </c>
      <c r="M25" s="54">
        <f t="shared" si="11"/>
        <v>0</v>
      </c>
      <c r="N25" s="45"/>
      <c r="O25" s="55"/>
      <c r="P25" s="55"/>
      <c r="Q25" s="45"/>
      <c r="R25" s="183"/>
      <c r="S25" s="183"/>
      <c r="T25" s="183"/>
      <c r="U25" s="183"/>
      <c r="V25" s="183"/>
      <c r="W25" s="183"/>
      <c r="X25" s="45"/>
      <c r="Y25" s="45"/>
      <c r="Z25" s="45"/>
      <c r="AA25" s="45"/>
      <c r="AB25" s="19"/>
      <c r="AC25" s="19"/>
      <c r="AD25" s="19"/>
      <c r="AE25" s="19"/>
      <c r="AF25" s="19"/>
      <c r="AG25" s="9"/>
      <c r="AH25" s="8"/>
      <c r="AI25" s="8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</row>
    <row r="26" spans="1:124" ht="15.75" customHeight="1">
      <c r="A26" s="50">
        <v>800110</v>
      </c>
      <c r="B26" s="50">
        <f t="shared" si="0"/>
        <v>840102090</v>
      </c>
      <c r="C26" s="51">
        <v>102090</v>
      </c>
      <c r="D26" s="51"/>
      <c r="E26" s="56" t="s">
        <v>45</v>
      </c>
      <c r="F26" s="53" t="s">
        <v>34</v>
      </c>
      <c r="G26" s="54">
        <f>ROUND(IF(G56="",0,G56)-IF(G83="",0,G83),1)</f>
        <v>0</v>
      </c>
      <c r="H26" s="54">
        <f t="shared" ref="H26:M26" si="12">ROUND(IF(H56="",0,H56)-IF(H83="",0,H83),1)</f>
        <v>0</v>
      </c>
      <c r="I26" s="54">
        <f t="shared" si="12"/>
        <v>0</v>
      </c>
      <c r="J26" s="54">
        <f t="shared" si="12"/>
        <v>0</v>
      </c>
      <c r="K26" s="54">
        <f t="shared" si="12"/>
        <v>0</v>
      </c>
      <c r="L26" s="54">
        <f t="shared" si="12"/>
        <v>0</v>
      </c>
      <c r="M26" s="54">
        <f t="shared" si="12"/>
        <v>0</v>
      </c>
      <c r="N26" s="45"/>
      <c r="O26" s="55"/>
      <c r="P26" s="55"/>
      <c r="Q26" s="45"/>
      <c r="R26" s="183"/>
      <c r="S26" s="183"/>
      <c r="T26" s="183"/>
      <c r="U26" s="183"/>
      <c r="V26" s="183"/>
      <c r="W26" s="183"/>
      <c r="X26" s="45"/>
      <c r="Y26" s="45"/>
      <c r="Z26" s="45"/>
      <c r="AA26" s="45"/>
      <c r="AB26" s="19"/>
      <c r="AC26" s="19"/>
      <c r="AD26" s="19"/>
      <c r="AE26" s="19"/>
      <c r="AF26" s="19"/>
      <c r="AG26" s="9"/>
      <c r="AH26" s="8"/>
      <c r="AI26" s="8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</row>
    <row r="27" spans="1:124">
      <c r="A27" s="50">
        <v>800120</v>
      </c>
      <c r="B27" s="50">
        <f t="shared" si="0"/>
        <v>840102100</v>
      </c>
      <c r="C27" s="51">
        <v>102100</v>
      </c>
      <c r="D27" s="51"/>
      <c r="E27" s="56" t="s">
        <v>46</v>
      </c>
      <c r="F27" s="53" t="s">
        <v>34</v>
      </c>
      <c r="G27" s="54">
        <f>ROUND(IF(G52="",0,G52)-IF(G79="",0,G79),1)</f>
        <v>778</v>
      </c>
      <c r="H27" s="54">
        <f t="shared" ref="H27:M27" si="13">ROUND(IF(H52="",0,H52)-IF(H79="",0,H79),1)</f>
        <v>2955</v>
      </c>
      <c r="I27" s="54">
        <f t="shared" si="13"/>
        <v>3000</v>
      </c>
      <c r="J27" s="54">
        <f t="shared" si="13"/>
        <v>3234</v>
      </c>
      <c r="K27" s="54">
        <f t="shared" si="13"/>
        <v>3473.3</v>
      </c>
      <c r="L27" s="54">
        <f t="shared" si="13"/>
        <v>3699.1</v>
      </c>
      <c r="M27" s="54">
        <f t="shared" si="13"/>
        <v>4013.5</v>
      </c>
      <c r="N27" s="45"/>
      <c r="O27" s="55"/>
      <c r="P27" s="55"/>
      <c r="Q27" s="45"/>
      <c r="R27" s="183"/>
      <c r="S27" s="183"/>
      <c r="T27" s="183"/>
      <c r="U27" s="183"/>
      <c r="V27" s="183"/>
      <c r="W27" s="183"/>
      <c r="X27" s="45"/>
      <c r="Y27" s="45"/>
      <c r="Z27" s="45"/>
      <c r="AA27" s="45"/>
      <c r="AB27" s="19"/>
      <c r="AC27" s="19"/>
      <c r="AD27" s="19"/>
      <c r="AE27" s="19"/>
      <c r="AF27" s="19"/>
      <c r="AG27" s="9"/>
      <c r="AH27" s="8"/>
      <c r="AI27" s="8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</row>
    <row r="28" spans="1:124">
      <c r="A28" s="50">
        <v>800130</v>
      </c>
      <c r="B28" s="50">
        <f t="shared" si="0"/>
        <v>840100000</v>
      </c>
      <c r="C28" s="50">
        <v>100000</v>
      </c>
      <c r="D28" s="50">
        <v>35041</v>
      </c>
      <c r="E28" s="57" t="s">
        <v>47</v>
      </c>
      <c r="F28" s="58" t="s">
        <v>34</v>
      </c>
      <c r="G28" s="59">
        <f>ROUND(SUM(G33,G35,G37,G39,G41,G43,G46,G48,G50,G52,G54,G56),1)</f>
        <v>264795</v>
      </c>
      <c r="H28" s="59">
        <f>ROUND(SUM(H33,H35,H37,H39,H41,H43,H46,H48,H50,H52,H54,H56),1)</f>
        <v>46495</v>
      </c>
      <c r="I28" s="59">
        <f>ROUND(SUM(I33,I35,I37,I39,I41,I43,I46,I48,I50,I52,I54,I56),1)</f>
        <v>20563</v>
      </c>
      <c r="J28" s="59">
        <f>ROUND(SUM(J33,J35,J37,J39,J41,J43,J46,J48,J50,J52,J54,J56),1)</f>
        <v>21994.9</v>
      </c>
      <c r="K28" s="59">
        <f t="shared" ref="K28:L28" si="14">ROUND(SUM(K33,K35,K37,K39,K41,K43,K46,K48,K50,K52,K54,K56),1)</f>
        <v>24133.599999999999</v>
      </c>
      <c r="L28" s="59">
        <f t="shared" si="14"/>
        <v>25143.1</v>
      </c>
      <c r="M28" s="59">
        <f>ROUND(SUM(M33,M35,M37,M39,M41,M43,M46,M48,M50,M52,M54,M56),1)</f>
        <v>27102.5</v>
      </c>
      <c r="N28" s="45"/>
      <c r="O28" s="60">
        <v>4069474</v>
      </c>
      <c r="P28" s="60">
        <v>5671357</v>
      </c>
      <c r="Q28" s="45"/>
      <c r="R28" s="61" t="s">
        <v>48</v>
      </c>
      <c r="S28" s="47"/>
      <c r="T28" s="47"/>
      <c r="U28" s="47"/>
      <c r="V28" s="47"/>
      <c r="W28" s="47"/>
      <c r="X28" s="47"/>
      <c r="Y28" s="47"/>
      <c r="Z28" s="47"/>
      <c r="AA28" s="47"/>
      <c r="AB28" s="19"/>
      <c r="AC28" s="19"/>
      <c r="AD28" s="19"/>
      <c r="AE28" s="19"/>
      <c r="AF28" s="19"/>
      <c r="AG28" s="9"/>
      <c r="AH28" s="8"/>
      <c r="AI28" s="8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</row>
    <row r="29" spans="1:124">
      <c r="A29" s="50">
        <v>800140</v>
      </c>
      <c r="B29" s="50">
        <f t="shared" si="0"/>
        <v>840101000</v>
      </c>
      <c r="C29" s="50">
        <v>101000</v>
      </c>
      <c r="D29" s="50"/>
      <c r="E29" s="62" t="s">
        <v>49</v>
      </c>
      <c r="F29" s="63" t="s">
        <v>50</v>
      </c>
      <c r="G29" s="64"/>
      <c r="H29" s="65">
        <f t="shared" ref="H29:H31" si="15">ROUND(IF(G28="",0,IF(H28="",0,IF(G28,H28/G28*100,0))),1)</f>
        <v>17.600000000000001</v>
      </c>
      <c r="I29" s="65">
        <f>ROUND(IF(H28="",0,IF(I28="",0,IF(H28,I28/H28*100,0))),1)</f>
        <v>44.2</v>
      </c>
      <c r="J29" s="65">
        <f>ROUND(IF(I28="",0,IF(J28="",0,IF(I28,J28/I28*100,0))),1)</f>
        <v>107</v>
      </c>
      <c r="K29" s="65">
        <f>ROUND(IF(J28="",0,IF(K28="",0,IF(J28,K28/J28*100,0))),1)</f>
        <v>109.7</v>
      </c>
      <c r="L29" s="65">
        <f>ROUND(IF(K28="",0,IF(L28="",0,IF(K28,L28/K28*100,0))),1)</f>
        <v>104.2</v>
      </c>
      <c r="M29" s="65">
        <f>ROUND(IF(L28="",0,IF(M28="",0,IF(L28,M28/L28*100,0))),1)</f>
        <v>107.8</v>
      </c>
      <c r="N29" s="45"/>
      <c r="O29" s="55"/>
      <c r="P29" s="55"/>
      <c r="Q29" s="45"/>
      <c r="R29" s="61"/>
      <c r="S29" s="47"/>
      <c r="T29" s="47"/>
      <c r="U29" s="47"/>
      <c r="V29" s="47"/>
      <c r="W29" s="47"/>
      <c r="X29" s="47"/>
      <c r="Y29" s="47"/>
      <c r="Z29" s="47"/>
      <c r="AA29" s="47"/>
      <c r="AB29" s="19"/>
      <c r="AC29" s="19"/>
      <c r="AD29" s="19"/>
      <c r="AE29" s="19"/>
      <c r="AF29" s="19"/>
      <c r="AG29" s="9"/>
      <c r="AH29" s="8"/>
      <c r="AI29" s="8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</row>
    <row r="30" spans="1:124" ht="31.5">
      <c r="A30" s="50">
        <v>800150</v>
      </c>
      <c r="B30" s="50">
        <f t="shared" si="0"/>
        <v>840100001</v>
      </c>
      <c r="C30" s="50">
        <v>100001</v>
      </c>
      <c r="D30" s="50"/>
      <c r="E30" s="66" t="s">
        <v>51</v>
      </c>
      <c r="F30" s="53" t="s">
        <v>34</v>
      </c>
      <c r="G30" s="67">
        <f>ROUND(IF(G28="",0,G28)-IF(G43="",0,G43),1)</f>
        <v>255232</v>
      </c>
      <c r="H30" s="67">
        <f t="shared" ref="H30:M30" si="16">ROUND(IF(H28="",0,H28)-IF(H43="",0,H43),1)</f>
        <v>40481</v>
      </c>
      <c r="I30" s="67">
        <f t="shared" si="16"/>
        <v>20563</v>
      </c>
      <c r="J30" s="67">
        <f t="shared" si="16"/>
        <v>21994.9</v>
      </c>
      <c r="K30" s="67">
        <f t="shared" si="16"/>
        <v>23603.599999999999</v>
      </c>
      <c r="L30" s="67">
        <f t="shared" si="16"/>
        <v>24603.1</v>
      </c>
      <c r="M30" s="67">
        <f t="shared" si="16"/>
        <v>26552.5</v>
      </c>
      <c r="N30" s="45"/>
      <c r="O30" s="55"/>
      <c r="P30" s="55"/>
      <c r="Q30" s="45"/>
      <c r="R30" s="68" t="s">
        <v>52</v>
      </c>
      <c r="S30" s="69"/>
      <c r="T30" s="69"/>
      <c r="U30" s="69"/>
      <c r="V30" s="69"/>
      <c r="W30" s="69"/>
      <c r="X30" s="69"/>
      <c r="Y30" s="69"/>
      <c r="Z30" s="69"/>
      <c r="AA30" s="70"/>
      <c r="AB30" s="19"/>
      <c r="AC30" s="19"/>
      <c r="AD30" s="19"/>
      <c r="AE30" s="19"/>
      <c r="AF30" s="19"/>
      <c r="AG30" s="9"/>
      <c r="AH30" s="8"/>
      <c r="AI30" s="8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</row>
    <row r="31" spans="1:124">
      <c r="A31" s="50">
        <v>800160</v>
      </c>
      <c r="B31" s="50">
        <f t="shared" si="0"/>
        <v>840101001</v>
      </c>
      <c r="C31" s="50">
        <v>101001</v>
      </c>
      <c r="D31" s="50"/>
      <c r="E31" s="62" t="s">
        <v>49</v>
      </c>
      <c r="F31" s="63" t="s">
        <v>50</v>
      </c>
      <c r="G31" s="64"/>
      <c r="H31" s="65">
        <f t="shared" si="15"/>
        <v>15.9</v>
      </c>
      <c r="I31" s="65">
        <f>ROUND(IF(H30="",0,IF(I30="",0,IF(H30,I30/H30*100,0))),1)</f>
        <v>50.8</v>
      </c>
      <c r="J31" s="65">
        <f>ROUND(IF(I30="",0,IF(J30="",0,IF(I30,J30/I30*100,0))),1)</f>
        <v>107</v>
      </c>
      <c r="K31" s="65">
        <f>ROUND(IF(J30="",0,IF(K30="",0,IF(J30,K30/J30*100,0))),1)</f>
        <v>107.3</v>
      </c>
      <c r="L31" s="65">
        <f>ROUND(IF(K30="",0,IF(L30="",0,IF(K30,L30/K30*100,0))),1)</f>
        <v>104.2</v>
      </c>
      <c r="M31" s="65">
        <f>ROUND(IF(L30="",0,IF(M30="",0,IF(L30,M30/L30*100,0))),1)</f>
        <v>107.9</v>
      </c>
      <c r="N31" s="45"/>
      <c r="O31" s="55"/>
      <c r="P31" s="55"/>
      <c r="Q31" s="45"/>
      <c r="R31" s="61"/>
      <c r="S31" s="47"/>
      <c r="T31" s="47"/>
      <c r="U31" s="47"/>
      <c r="V31" s="47"/>
      <c r="W31" s="47"/>
      <c r="X31" s="47"/>
      <c r="Y31" s="47"/>
      <c r="Z31" s="47"/>
      <c r="AA31" s="47"/>
      <c r="AB31" s="19"/>
      <c r="AC31" s="19"/>
      <c r="AD31" s="19"/>
      <c r="AE31" s="19"/>
      <c r="AF31" s="19"/>
      <c r="AG31" s="9"/>
      <c r="AH31" s="8"/>
      <c r="AI31" s="8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</row>
    <row r="32" spans="1:124" ht="63">
      <c r="A32" s="50">
        <v>800170</v>
      </c>
      <c r="B32" s="50">
        <f t="shared" si="0"/>
        <v>840101002</v>
      </c>
      <c r="C32" s="50">
        <v>101002</v>
      </c>
      <c r="D32" s="50"/>
      <c r="E32" s="71" t="s">
        <v>53</v>
      </c>
      <c r="F32" s="58"/>
      <c r="G32" s="67">
        <f>ROUND(SUM(G33,G35,G37,G39,G41,G43,G46,G48,G50,G52,G54,G56),1)</f>
        <v>264795</v>
      </c>
      <c r="H32" s="67">
        <f>ROUND(SUM(H33,H35,H37,H39,H41,H43,H46,H48,H50,H52,H54,H56),1)</f>
        <v>46495</v>
      </c>
      <c r="I32" s="67">
        <f t="shared" ref="I32:M32" si="17">ROUND(SUM(I33,I35,I37,I39,I41,I43,I46,I48,I50,I52,I54,I56),1)</f>
        <v>20563</v>
      </c>
      <c r="J32" s="67">
        <f t="shared" si="17"/>
        <v>21994.9</v>
      </c>
      <c r="K32" s="67">
        <f t="shared" si="17"/>
        <v>24133.599999999999</v>
      </c>
      <c r="L32" s="67">
        <f t="shared" si="17"/>
        <v>25143.1</v>
      </c>
      <c r="M32" s="67">
        <f t="shared" si="17"/>
        <v>27102.5</v>
      </c>
      <c r="N32" s="45"/>
      <c r="O32" s="55"/>
      <c r="P32" s="55"/>
      <c r="Q32" s="45"/>
      <c r="R32" s="72" t="s">
        <v>54</v>
      </c>
      <c r="S32" s="47"/>
      <c r="T32" s="47"/>
      <c r="U32" s="47"/>
      <c r="V32" s="47"/>
      <c r="W32" s="47"/>
      <c r="X32" s="47"/>
      <c r="Y32" s="47"/>
      <c r="Z32" s="47"/>
      <c r="AA32" s="19"/>
      <c r="AB32" s="19"/>
      <c r="AC32" s="19"/>
      <c r="AD32" s="19"/>
      <c r="AE32" s="19"/>
      <c r="AF32" s="9"/>
      <c r="AG32" s="8"/>
      <c r="AH32" s="8"/>
      <c r="AI32" s="8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</row>
    <row r="33" spans="1:124">
      <c r="A33" s="50">
        <v>800180</v>
      </c>
      <c r="B33" s="50">
        <f t="shared" si="0"/>
        <v>840100010</v>
      </c>
      <c r="C33" s="50">
        <v>100010</v>
      </c>
      <c r="D33" s="73">
        <v>36911</v>
      </c>
      <c r="E33" s="66" t="s">
        <v>35</v>
      </c>
      <c r="F33" s="53" t="s">
        <v>34</v>
      </c>
      <c r="G33" s="67">
        <f>ROUND(IF(G113="",0,G113)+IF(G207="",0,G207),1)</f>
        <v>94738</v>
      </c>
      <c r="H33" s="67">
        <f>ROUND(IF(H113="",0,H113)+IF(H207="",0,H207),1)</f>
        <v>23164</v>
      </c>
      <c r="I33" s="67">
        <f>ROUND(IF(I113="",0,I113)+IF(I207="",0,I207),1)</f>
        <v>6053</v>
      </c>
      <c r="J33" s="67">
        <f t="shared" ref="J33:M33" si="18">ROUND(IF(J113="",0,J113)+IF(J207="",0,J207),1)</f>
        <v>6343.5</v>
      </c>
      <c r="K33" s="67">
        <f t="shared" si="18"/>
        <v>6711.4</v>
      </c>
      <c r="L33" s="67">
        <f t="shared" si="18"/>
        <v>7067.1</v>
      </c>
      <c r="M33" s="67">
        <f t="shared" si="18"/>
        <v>7455.8</v>
      </c>
      <c r="N33" s="45"/>
      <c r="O33" s="60">
        <v>131748</v>
      </c>
      <c r="P33" s="60">
        <v>59008</v>
      </c>
      <c r="Q33" s="45"/>
      <c r="R33" s="61" t="s">
        <v>55</v>
      </c>
      <c r="S33" s="47"/>
      <c r="T33" s="47"/>
      <c r="U33" s="47"/>
      <c r="V33" s="47"/>
      <c r="W33" s="47"/>
      <c r="X33" s="47"/>
      <c r="Y33" s="47"/>
      <c r="Z33" s="47"/>
      <c r="AA33" s="19"/>
      <c r="AB33" s="19"/>
      <c r="AC33" s="19"/>
      <c r="AD33" s="19"/>
      <c r="AE33" s="19"/>
      <c r="AF33" s="9"/>
      <c r="AG33" s="8"/>
      <c r="AH33" s="8"/>
      <c r="AI33" s="8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</row>
    <row r="34" spans="1:124">
      <c r="A34" s="50">
        <v>800190</v>
      </c>
      <c r="B34" s="50">
        <f t="shared" si="0"/>
        <v>840101010</v>
      </c>
      <c r="C34" s="50">
        <v>101010</v>
      </c>
      <c r="D34" s="50"/>
      <c r="E34" s="62" t="s">
        <v>49</v>
      </c>
      <c r="F34" s="63" t="s">
        <v>50</v>
      </c>
      <c r="G34" s="64"/>
      <c r="H34" s="65">
        <f t="shared" ref="H34:H38" si="19">ROUND(IF(G33="",0,IF(H33="",0,IF(G33,H33/G33*100,0))),1)</f>
        <v>24.5</v>
      </c>
      <c r="I34" s="65">
        <f>ROUND(IF(H33="",0,IF(I33="",0,IF(H33,I33/H33*100,0))),1)</f>
        <v>26.1</v>
      </c>
      <c r="J34" s="65">
        <f>ROUND(IF(I33="",0,IF(J33="",0,IF(I33,J33/I33*100,0))),1)</f>
        <v>104.8</v>
      </c>
      <c r="K34" s="65">
        <f>ROUND(IF(J33="",0,IF(K33="",0,IF(J33,K33/J33*100,0))),1)</f>
        <v>105.8</v>
      </c>
      <c r="L34" s="65">
        <f>ROUND(IF(K33="",0,IF(L33="",0,IF(K33,L33/K33*100,0))),1)</f>
        <v>105.3</v>
      </c>
      <c r="M34" s="65">
        <f>ROUND(IF(L33="",0,IF(M33="",0,IF(L33,M33/L33*100,0))),1)</f>
        <v>105.5</v>
      </c>
      <c r="N34" s="45"/>
      <c r="O34" s="55"/>
      <c r="P34" s="55"/>
      <c r="Q34" s="45"/>
      <c r="R34" s="17"/>
      <c r="S34" s="47"/>
      <c r="T34" s="47"/>
      <c r="U34" s="47"/>
      <c r="V34" s="47"/>
      <c r="W34" s="47"/>
      <c r="X34" s="47"/>
      <c r="Y34" s="47"/>
      <c r="Z34" s="47"/>
      <c r="AA34" s="19"/>
      <c r="AB34" s="19"/>
      <c r="AC34" s="19"/>
      <c r="AD34" s="19"/>
      <c r="AE34" s="19"/>
      <c r="AF34" s="9"/>
      <c r="AG34" s="8"/>
      <c r="AH34" s="8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</row>
    <row r="35" spans="1:124">
      <c r="A35" s="50">
        <v>800200</v>
      </c>
      <c r="B35" s="50">
        <f t="shared" si="0"/>
        <v>840100020</v>
      </c>
      <c r="C35" s="50">
        <v>100020</v>
      </c>
      <c r="D35" s="73">
        <v>36910</v>
      </c>
      <c r="E35" s="66" t="s">
        <v>36</v>
      </c>
      <c r="F35" s="53" t="s">
        <v>34</v>
      </c>
      <c r="G35" s="67">
        <f>ROUND(IF(G118="",0,G118)+IF(G212="",0,G212),1)</f>
        <v>156307</v>
      </c>
      <c r="H35" s="67">
        <f>ROUND(IF(H118="",0,H118)+IF(H212="",0,H212),1)</f>
        <v>8128</v>
      </c>
      <c r="I35" s="67">
        <f>ROUND(IF(I118="",0,I118)+IF(I212="",0,I212),1)</f>
        <v>1489</v>
      </c>
      <c r="J35" s="67">
        <f t="shared" ref="J35:M35" si="20">ROUND(IF(J118="",0,J118)+IF(J212="",0,J212),1)</f>
        <v>1578.3</v>
      </c>
      <c r="K35" s="67">
        <f t="shared" si="20"/>
        <v>1703</v>
      </c>
      <c r="L35" s="67">
        <f t="shared" si="20"/>
        <v>1762.6</v>
      </c>
      <c r="M35" s="67">
        <f t="shared" si="20"/>
        <v>1928.3</v>
      </c>
      <c r="N35" s="45"/>
      <c r="O35" s="60">
        <v>1807501</v>
      </c>
      <c r="P35" s="60">
        <v>2229841</v>
      </c>
      <c r="Q35" s="45"/>
      <c r="R35" s="17"/>
      <c r="S35" s="47"/>
      <c r="T35" s="47"/>
      <c r="U35" s="47"/>
      <c r="V35" s="47"/>
      <c r="W35" s="47"/>
      <c r="X35" s="47"/>
      <c r="Y35" s="47"/>
      <c r="Z35" s="47"/>
      <c r="AA35" s="19"/>
      <c r="AB35" s="19"/>
      <c r="AC35" s="19"/>
      <c r="AD35" s="19"/>
      <c r="AE35" s="19"/>
      <c r="AF35" s="9"/>
      <c r="AG35" s="8"/>
      <c r="AH35" s="8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</row>
    <row r="36" spans="1:124">
      <c r="A36" s="50">
        <v>800210</v>
      </c>
      <c r="B36" s="50">
        <f t="shared" si="0"/>
        <v>840101020</v>
      </c>
      <c r="C36" s="50">
        <v>101020</v>
      </c>
      <c r="D36" s="50"/>
      <c r="E36" s="62" t="s">
        <v>49</v>
      </c>
      <c r="F36" s="63" t="s">
        <v>50</v>
      </c>
      <c r="G36" s="64"/>
      <c r="H36" s="65">
        <f t="shared" si="19"/>
        <v>5.2</v>
      </c>
      <c r="I36" s="65">
        <f>ROUND(IF(H35="",0,IF(I35="",0,IF(H35,I35/H35*100,0))),1)</f>
        <v>18.3</v>
      </c>
      <c r="J36" s="65">
        <f>ROUND(IF(I35="",0,IF(J35="",0,IF(I35,J35/I35*100,0))),1)</f>
        <v>106</v>
      </c>
      <c r="K36" s="65">
        <f>ROUND(IF(J35="",0,IF(K35="",0,IF(J35,K35/J35*100,0))),1)</f>
        <v>107.9</v>
      </c>
      <c r="L36" s="65">
        <f>ROUND(IF(K35="",0,IF(L35="",0,IF(K35,L35/K35*100,0))),1)</f>
        <v>103.5</v>
      </c>
      <c r="M36" s="65">
        <f>ROUND(IF(L35="",0,IF(M35="",0,IF(L35,M35/L35*100,0))),1)</f>
        <v>109.4</v>
      </c>
      <c r="N36" s="45"/>
      <c r="O36" s="55"/>
      <c r="P36" s="55"/>
      <c r="Q36" s="45"/>
      <c r="R36" s="17"/>
      <c r="S36" s="47"/>
      <c r="T36" s="74"/>
      <c r="U36" s="47"/>
      <c r="V36" s="47"/>
      <c r="W36" s="47"/>
      <c r="X36" s="47"/>
      <c r="Y36" s="47"/>
      <c r="Z36" s="47"/>
      <c r="AA36" s="19"/>
      <c r="AB36" s="19"/>
      <c r="AC36" s="19"/>
      <c r="AD36" s="19"/>
      <c r="AE36" s="19"/>
      <c r="AF36" s="9"/>
      <c r="AG36" s="8"/>
      <c r="AH36" s="8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</row>
    <row r="37" spans="1:124" ht="31.5">
      <c r="A37" s="50">
        <v>800220</v>
      </c>
      <c r="B37" s="50">
        <f t="shared" si="0"/>
        <v>840100030</v>
      </c>
      <c r="C37" s="50">
        <v>100030</v>
      </c>
      <c r="D37" s="73">
        <v>36912</v>
      </c>
      <c r="E37" s="66" t="s">
        <v>37</v>
      </c>
      <c r="F37" s="53" t="s">
        <v>34</v>
      </c>
      <c r="G37" s="67">
        <f>ROUND(IF(G123="",0,G123)+IF(G217="",0,G217),1)</f>
        <v>0</v>
      </c>
      <c r="H37" s="67">
        <f>ROUND(IF(H123="",0,H123)+IF(H217="",0,H217),1)</f>
        <v>0</v>
      </c>
      <c r="I37" s="67">
        <f>ROUND(IF(I123="",0,I123)+IF(I217="",0,I217),1)</f>
        <v>0</v>
      </c>
      <c r="J37" s="67">
        <f t="shared" ref="J37:M37" si="21">ROUND(IF(J123="",0,J123)+IF(J217="",0,J217),1)</f>
        <v>0</v>
      </c>
      <c r="K37" s="67">
        <f t="shared" si="21"/>
        <v>0</v>
      </c>
      <c r="L37" s="67">
        <f t="shared" si="21"/>
        <v>0</v>
      </c>
      <c r="M37" s="67">
        <f t="shared" si="21"/>
        <v>0</v>
      </c>
      <c r="N37" s="45"/>
      <c r="O37" s="60">
        <v>4807</v>
      </c>
      <c r="P37" s="60">
        <v>4415</v>
      </c>
      <c r="Q37" s="45"/>
      <c r="R37" s="17"/>
      <c r="S37" s="47"/>
      <c r="T37" s="47"/>
      <c r="U37" s="47"/>
      <c r="V37" s="47"/>
      <c r="W37" s="47"/>
      <c r="X37" s="47"/>
      <c r="Y37" s="47"/>
      <c r="Z37" s="47"/>
      <c r="AA37" s="19"/>
      <c r="AB37" s="19"/>
      <c r="AC37" s="19"/>
      <c r="AD37" s="19"/>
      <c r="AE37" s="19"/>
      <c r="AF37" s="9"/>
      <c r="AG37" s="8"/>
      <c r="AH37" s="8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</row>
    <row r="38" spans="1:124">
      <c r="A38" s="50">
        <v>800230</v>
      </c>
      <c r="B38" s="50">
        <f t="shared" si="0"/>
        <v>840101030</v>
      </c>
      <c r="C38" s="50">
        <v>101030</v>
      </c>
      <c r="D38" s="50"/>
      <c r="E38" s="62" t="s">
        <v>49</v>
      </c>
      <c r="F38" s="63" t="s">
        <v>50</v>
      </c>
      <c r="G38" s="64"/>
      <c r="H38" s="65">
        <f t="shared" si="19"/>
        <v>0</v>
      </c>
      <c r="I38" s="65">
        <f>ROUND(IF(H37="",0,IF(I37="",0,IF(H37,I37/H37*100,0))),1)</f>
        <v>0</v>
      </c>
      <c r="J38" s="65">
        <f>ROUND(IF(I37="",0,IF(J37="",0,IF(I37,J37/I37*100,0))),1)</f>
        <v>0</v>
      </c>
      <c r="K38" s="65">
        <f>ROUND(IF(J37="",0,IF(K37="",0,IF(J37,K37/J37*100,0))),1)</f>
        <v>0</v>
      </c>
      <c r="L38" s="65">
        <f>ROUND(IF(K37="",0,IF(L37="",0,IF(K37,L37/K37*100,0))),1)</f>
        <v>0</v>
      </c>
      <c r="M38" s="65">
        <f>ROUND(IF(L37="",0,IF(M37="",0,IF(L37,M37/L37*100,0))),1)</f>
        <v>0</v>
      </c>
      <c r="N38" s="45"/>
      <c r="O38" s="55"/>
      <c r="P38" s="55"/>
      <c r="Q38" s="45"/>
      <c r="R38" s="17"/>
      <c r="S38" s="47"/>
      <c r="T38" s="47"/>
      <c r="U38" s="47"/>
      <c r="V38" s="47"/>
      <c r="W38" s="47"/>
      <c r="X38" s="47"/>
      <c r="Y38" s="47"/>
      <c r="Z38" s="47"/>
      <c r="AA38" s="19"/>
      <c r="AB38" s="19"/>
      <c r="AC38" s="19"/>
      <c r="AD38" s="19"/>
      <c r="AE38" s="19"/>
      <c r="AF38" s="9"/>
      <c r="AG38" s="8"/>
      <c r="AH38" s="8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</row>
    <row r="39" spans="1:124" ht="47.25">
      <c r="A39" s="50">
        <v>800240</v>
      </c>
      <c r="B39" s="50">
        <f t="shared" si="0"/>
        <v>840100040</v>
      </c>
      <c r="C39" s="50">
        <v>100040</v>
      </c>
      <c r="D39" s="73">
        <v>36913</v>
      </c>
      <c r="E39" s="66" t="s">
        <v>38</v>
      </c>
      <c r="F39" s="53" t="s">
        <v>34</v>
      </c>
      <c r="G39" s="67">
        <f>ROUND(IF(G128="",0,G128)+IF(G222="",0,G222),1)</f>
        <v>0</v>
      </c>
      <c r="H39" s="67">
        <f>ROUND(IF(H128="",0,H128)+IF(H222="",0,H222),1)</f>
        <v>0</v>
      </c>
      <c r="I39" s="67">
        <f>ROUND(IF(I128="",0,I128)+IF(I222="",0,I222),1)</f>
        <v>0</v>
      </c>
      <c r="J39" s="67">
        <f t="shared" ref="J39:M39" si="22">ROUND(IF(J128="",0,J128)+IF(J222="",0,J222),1)</f>
        <v>0</v>
      </c>
      <c r="K39" s="67">
        <f t="shared" si="22"/>
        <v>0</v>
      </c>
      <c r="L39" s="67">
        <f t="shared" si="22"/>
        <v>0</v>
      </c>
      <c r="M39" s="67">
        <f t="shared" si="22"/>
        <v>0</v>
      </c>
      <c r="N39" s="45"/>
      <c r="O39" s="60">
        <v>27668</v>
      </c>
      <c r="P39" s="60">
        <v>30711</v>
      </c>
      <c r="Q39" s="45"/>
      <c r="R39" s="17"/>
      <c r="S39" s="47"/>
      <c r="T39" s="47"/>
      <c r="U39" s="47"/>
      <c r="V39" s="47"/>
      <c r="W39" s="47"/>
      <c r="X39" s="47"/>
      <c r="Y39" s="47"/>
      <c r="Z39" s="47"/>
      <c r="AA39" s="19"/>
      <c r="AB39" s="19"/>
      <c r="AC39" s="19"/>
      <c r="AD39" s="19"/>
      <c r="AE39" s="19"/>
      <c r="AF39" s="9"/>
      <c r="AG39" s="8"/>
      <c r="AH39" s="8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</row>
    <row r="40" spans="1:124">
      <c r="A40" s="50">
        <v>800250</v>
      </c>
      <c r="B40" s="50">
        <f t="shared" si="0"/>
        <v>840101040</v>
      </c>
      <c r="C40" s="50">
        <v>101040</v>
      </c>
      <c r="D40" s="50"/>
      <c r="E40" s="62" t="s">
        <v>49</v>
      </c>
      <c r="F40" s="63" t="s">
        <v>50</v>
      </c>
      <c r="G40" s="64"/>
      <c r="H40" s="65">
        <f t="shared" ref="H40:M40" si="23">ROUND(IF(G39="",0,IF(H39="",0,IF(G39,H39/G39*100,0))),1)</f>
        <v>0</v>
      </c>
      <c r="I40" s="65">
        <f t="shared" si="23"/>
        <v>0</v>
      </c>
      <c r="J40" s="65">
        <f t="shared" si="23"/>
        <v>0</v>
      </c>
      <c r="K40" s="65">
        <f t="shared" si="23"/>
        <v>0</v>
      </c>
      <c r="L40" s="65">
        <f t="shared" si="23"/>
        <v>0</v>
      </c>
      <c r="M40" s="65">
        <f t="shared" si="23"/>
        <v>0</v>
      </c>
      <c r="N40" s="45"/>
      <c r="O40" s="55"/>
      <c r="P40" s="55"/>
      <c r="Q40" s="45"/>
      <c r="R40" s="17"/>
      <c r="S40" s="47"/>
      <c r="T40" s="47"/>
      <c r="U40" s="47"/>
      <c r="V40" s="47"/>
      <c r="W40" s="47"/>
      <c r="X40" s="47"/>
      <c r="Y40" s="47"/>
      <c r="Z40" s="47"/>
      <c r="AA40" s="19"/>
      <c r="AB40" s="19"/>
      <c r="AC40" s="19"/>
      <c r="AD40" s="19"/>
      <c r="AE40" s="19"/>
      <c r="AF40" s="9"/>
      <c r="AG40" s="8"/>
      <c r="AH40" s="8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</row>
    <row r="41" spans="1:124" ht="31.5">
      <c r="A41" s="50">
        <v>800260</v>
      </c>
      <c r="B41" s="50">
        <f t="shared" si="0"/>
        <v>840100050</v>
      </c>
      <c r="C41" s="50">
        <v>100050</v>
      </c>
      <c r="D41" s="73">
        <v>36917</v>
      </c>
      <c r="E41" s="66" t="s">
        <v>39</v>
      </c>
      <c r="F41" s="53" t="s">
        <v>34</v>
      </c>
      <c r="G41" s="67">
        <f>ROUND(IF(G133="",0,G133)+IF(G227="",0,G227),1)</f>
        <v>3409</v>
      </c>
      <c r="H41" s="67">
        <f>ROUND(IF(H133="",0,H133)+IF(H227="",0,H227),1)</f>
        <v>6234</v>
      </c>
      <c r="I41" s="67">
        <f>ROUND(IF(I133="",0,I133)+IF(I227="",0,I227),1)</f>
        <v>1246</v>
      </c>
      <c r="J41" s="67">
        <f t="shared" ref="J41:M41" si="24">ROUND(IF(J133="",0,J133)+IF(J227="",0,J227),1)</f>
        <v>1309.5</v>
      </c>
      <c r="K41" s="67">
        <f t="shared" si="24"/>
        <v>1376.3</v>
      </c>
      <c r="L41" s="67">
        <f t="shared" si="24"/>
        <v>1445.1</v>
      </c>
      <c r="M41" s="67">
        <f t="shared" si="24"/>
        <v>1515.9</v>
      </c>
      <c r="N41" s="45"/>
      <c r="O41" s="60">
        <v>11961</v>
      </c>
      <c r="P41" s="60">
        <v>26577</v>
      </c>
      <c r="Q41" s="45"/>
      <c r="R41" s="17"/>
      <c r="S41" s="47"/>
      <c r="T41" s="47"/>
      <c r="U41" s="47"/>
      <c r="V41" s="47"/>
      <c r="W41" s="47"/>
      <c r="X41" s="47"/>
      <c r="Y41" s="47"/>
      <c r="Z41" s="47"/>
      <c r="AA41" s="19"/>
      <c r="AB41" s="19"/>
      <c r="AC41" s="19"/>
      <c r="AD41" s="19"/>
      <c r="AE41" s="19"/>
      <c r="AF41" s="9"/>
      <c r="AG41" s="8"/>
      <c r="AH41" s="8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</row>
    <row r="42" spans="1:124">
      <c r="A42" s="50">
        <v>800270</v>
      </c>
      <c r="B42" s="50">
        <f t="shared" si="0"/>
        <v>840101050</v>
      </c>
      <c r="C42" s="50">
        <v>101050</v>
      </c>
      <c r="D42" s="50"/>
      <c r="E42" s="62" t="s">
        <v>49</v>
      </c>
      <c r="F42" s="63" t="s">
        <v>50</v>
      </c>
      <c r="G42" s="64"/>
      <c r="H42" s="65">
        <f>ROUND(IF(G41="",0,IF(H41="",0,IF(G41,H41/G41*100,0))),1)</f>
        <v>182.9</v>
      </c>
      <c r="I42" s="65">
        <f t="shared" ref="I42:M42" si="25">ROUND(IF(H41="",0,IF(I41="",0,IF(H41,I41/H41*100,0))),1)</f>
        <v>20</v>
      </c>
      <c r="J42" s="65">
        <f t="shared" si="25"/>
        <v>105.1</v>
      </c>
      <c r="K42" s="65">
        <f t="shared" si="25"/>
        <v>105.1</v>
      </c>
      <c r="L42" s="65">
        <f t="shared" si="25"/>
        <v>105</v>
      </c>
      <c r="M42" s="65">
        <f t="shared" si="25"/>
        <v>104.9</v>
      </c>
      <c r="N42" s="45"/>
      <c r="O42" s="55"/>
      <c r="P42" s="55"/>
      <c r="Q42" s="45"/>
      <c r="R42" s="17"/>
      <c r="S42" s="47"/>
      <c r="T42" s="47"/>
      <c r="U42" s="47"/>
      <c r="V42" s="47"/>
      <c r="W42" s="47"/>
      <c r="X42" s="47"/>
      <c r="Y42" s="47"/>
      <c r="Z42" s="47"/>
      <c r="AA42" s="19"/>
      <c r="AB42" s="19"/>
      <c r="AC42" s="19"/>
      <c r="AD42" s="19"/>
      <c r="AE42" s="19"/>
      <c r="AF42" s="9"/>
      <c r="AG42" s="8"/>
      <c r="AH42" s="8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</row>
    <row r="43" spans="1:124" ht="31.5">
      <c r="A43" s="50">
        <v>800280</v>
      </c>
      <c r="B43" s="50">
        <f t="shared" si="0"/>
        <v>840100060</v>
      </c>
      <c r="C43" s="50">
        <v>100060</v>
      </c>
      <c r="D43" s="73">
        <v>36909</v>
      </c>
      <c r="E43" s="66" t="s">
        <v>40</v>
      </c>
      <c r="F43" s="53" t="s">
        <v>34</v>
      </c>
      <c r="G43" s="67">
        <f>ROUND(IF(G138="",0,G138)+IF(G232="",0,G232),1)</f>
        <v>9563</v>
      </c>
      <c r="H43" s="67">
        <f>ROUND(IF(H138="",0,H138)+IF(H232="",0,H232),1)</f>
        <v>6014</v>
      </c>
      <c r="I43" s="67">
        <f>ROUND(IF(I138="",0,I138)+IF(I232="",0,I232),1)</f>
        <v>0</v>
      </c>
      <c r="J43" s="67">
        <f t="shared" ref="J43:M43" si="26">ROUND(IF(J138="",0,J138)+IF(J232="",0,J232),1)</f>
        <v>0</v>
      </c>
      <c r="K43" s="67">
        <f t="shared" si="26"/>
        <v>530</v>
      </c>
      <c r="L43" s="67">
        <f t="shared" si="26"/>
        <v>540</v>
      </c>
      <c r="M43" s="67">
        <f t="shared" si="26"/>
        <v>550</v>
      </c>
      <c r="N43" s="45"/>
      <c r="O43" s="60">
        <v>1180698</v>
      </c>
      <c r="P43" s="60">
        <v>2421202</v>
      </c>
      <c r="Q43" s="45"/>
      <c r="R43" s="17"/>
      <c r="S43" s="47"/>
      <c r="T43" s="47"/>
      <c r="U43" s="47"/>
      <c r="V43" s="47"/>
      <c r="W43" s="47"/>
      <c r="X43" s="47"/>
      <c r="Y43" s="47"/>
      <c r="Z43" s="47"/>
      <c r="AA43" s="19"/>
      <c r="AB43" s="19"/>
      <c r="AC43" s="19"/>
      <c r="AD43" s="19"/>
      <c r="AE43" s="19"/>
      <c r="AF43" s="9"/>
      <c r="AG43" s="8"/>
      <c r="AH43" s="8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</row>
    <row r="44" spans="1:124">
      <c r="A44" s="50">
        <v>800290</v>
      </c>
      <c r="B44" s="50">
        <f t="shared" si="0"/>
        <v>840101060</v>
      </c>
      <c r="C44" s="50">
        <v>101060</v>
      </c>
      <c r="D44" s="50"/>
      <c r="E44" s="62" t="s">
        <v>49</v>
      </c>
      <c r="F44" s="63" t="s">
        <v>50</v>
      </c>
      <c r="G44" s="64"/>
      <c r="H44" s="65">
        <f>ROUND(IF(G43="",0,IF(H43="",0,IF(G43,H43/G43*100,0))),1)</f>
        <v>62.9</v>
      </c>
      <c r="I44" s="65">
        <f t="shared" ref="I44:M44" si="27">ROUND(IF(H43="",0,IF(I43="",0,IF(H43,I43/H43*100,0))),1)</f>
        <v>0</v>
      </c>
      <c r="J44" s="65">
        <f t="shared" si="27"/>
        <v>0</v>
      </c>
      <c r="K44" s="65">
        <f t="shared" si="27"/>
        <v>0</v>
      </c>
      <c r="L44" s="65">
        <f t="shared" si="27"/>
        <v>101.9</v>
      </c>
      <c r="M44" s="65">
        <f t="shared" si="27"/>
        <v>101.9</v>
      </c>
      <c r="N44" s="45"/>
      <c r="O44" s="55"/>
      <c r="P44" s="55"/>
      <c r="Q44" s="45"/>
      <c r="R44" s="17"/>
      <c r="S44" s="47"/>
      <c r="T44" s="47"/>
      <c r="U44" s="47"/>
      <c r="V44" s="47"/>
      <c r="W44" s="47"/>
      <c r="X44" s="47"/>
      <c r="Y44" s="47"/>
      <c r="Z44" s="47"/>
      <c r="AA44" s="19"/>
      <c r="AB44" s="19"/>
      <c r="AC44" s="19"/>
      <c r="AD44" s="19"/>
      <c r="AE44" s="19"/>
      <c r="AF44" s="9"/>
      <c r="AG44" s="8"/>
      <c r="AH44" s="8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</row>
    <row r="45" spans="1:124" ht="31.5">
      <c r="A45" s="50">
        <v>800300</v>
      </c>
      <c r="B45" s="50">
        <f t="shared" si="0"/>
        <v>840101061</v>
      </c>
      <c r="C45" s="50">
        <v>101061</v>
      </c>
      <c r="D45" s="50"/>
      <c r="E45" s="66" t="s">
        <v>56</v>
      </c>
      <c r="F45" s="53" t="s">
        <v>34</v>
      </c>
      <c r="G45" s="67">
        <f t="shared" ref="G45:G46" si="28">ROUND(IF(G140="",0,G140)+IF(G234="",0,G234),1)</f>
        <v>0</v>
      </c>
      <c r="H45" s="67">
        <f t="shared" ref="H45:M46" si="29">ROUND(IF(H140="",0,H140)+IF(H234="",0,H234),1)</f>
        <v>0</v>
      </c>
      <c r="I45" s="67">
        <f t="shared" si="29"/>
        <v>0</v>
      </c>
      <c r="J45" s="67">
        <f t="shared" si="29"/>
        <v>0</v>
      </c>
      <c r="K45" s="67">
        <f t="shared" si="29"/>
        <v>0</v>
      </c>
      <c r="L45" s="67">
        <f t="shared" si="29"/>
        <v>0</v>
      </c>
      <c r="M45" s="67">
        <f t="shared" si="29"/>
        <v>0</v>
      </c>
      <c r="N45" s="45"/>
      <c r="O45" s="55"/>
      <c r="P45" s="55"/>
      <c r="Q45" s="45"/>
      <c r="R45" s="68" t="s">
        <v>57</v>
      </c>
      <c r="S45" s="47"/>
      <c r="T45" s="47"/>
      <c r="U45" s="47"/>
      <c r="V45" s="47"/>
      <c r="W45" s="45"/>
      <c r="X45" s="75"/>
      <c r="Y45" s="75"/>
      <c r="Z45" s="75"/>
      <c r="AA45" s="19"/>
      <c r="AB45" s="19"/>
      <c r="AC45" s="19"/>
      <c r="AD45" s="19"/>
      <c r="AE45" s="19"/>
      <c r="AF45" s="9"/>
      <c r="AG45" s="8"/>
      <c r="AH45" s="8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</row>
    <row r="46" spans="1:124">
      <c r="A46" s="50">
        <v>800310</v>
      </c>
      <c r="B46" s="50">
        <f t="shared" si="0"/>
        <v>840100070</v>
      </c>
      <c r="C46" s="50">
        <v>100070</v>
      </c>
      <c r="D46" s="73">
        <v>36914</v>
      </c>
      <c r="E46" s="76" t="s">
        <v>41</v>
      </c>
      <c r="F46" s="53" t="s">
        <v>34</v>
      </c>
      <c r="G46" s="67">
        <f t="shared" si="28"/>
        <v>0</v>
      </c>
      <c r="H46" s="67">
        <f t="shared" si="29"/>
        <v>0</v>
      </c>
      <c r="I46" s="67">
        <f>ROUND(IF(I141="",0,I141)+IF(I235="",0,I235),1)</f>
        <v>0</v>
      </c>
      <c r="J46" s="67">
        <f t="shared" ref="J46:M46" si="30">ROUND(IF(J141="",0,J141)+IF(J235="",0,J235),1)</f>
        <v>0</v>
      </c>
      <c r="K46" s="67">
        <f t="shared" si="30"/>
        <v>0</v>
      </c>
      <c r="L46" s="67">
        <f t="shared" si="30"/>
        <v>0</v>
      </c>
      <c r="M46" s="67">
        <f t="shared" si="30"/>
        <v>0</v>
      </c>
      <c r="N46" s="45"/>
      <c r="O46" s="60">
        <v>32189</v>
      </c>
      <c r="P46" s="60">
        <v>162069</v>
      </c>
      <c r="Q46" s="45"/>
      <c r="R46" s="17"/>
      <c r="S46" s="47"/>
      <c r="T46" s="47"/>
      <c r="U46" s="47"/>
      <c r="V46" s="47"/>
      <c r="W46" s="47"/>
      <c r="X46" s="47"/>
      <c r="Y46" s="47"/>
      <c r="Z46" s="47"/>
      <c r="AA46" s="19"/>
      <c r="AB46" s="19"/>
      <c r="AC46" s="19"/>
      <c r="AD46" s="19"/>
      <c r="AE46" s="19"/>
      <c r="AF46" s="9"/>
      <c r="AG46" s="8"/>
      <c r="AH46" s="8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</row>
    <row r="47" spans="1:124">
      <c r="A47" s="50">
        <v>800320</v>
      </c>
      <c r="B47" s="50">
        <f t="shared" si="0"/>
        <v>840101070</v>
      </c>
      <c r="C47" s="50">
        <v>101070</v>
      </c>
      <c r="D47" s="50"/>
      <c r="E47" s="62" t="s">
        <v>49</v>
      </c>
      <c r="F47" s="63" t="s">
        <v>50</v>
      </c>
      <c r="G47" s="64"/>
      <c r="H47" s="65">
        <f>ROUND(IF(G46="",0,IF(H46="",0,IF(G46,H46/G46*100,0))),1)</f>
        <v>0</v>
      </c>
      <c r="I47" s="65">
        <f t="shared" ref="I47:M47" si="31">ROUND(IF(H46="",0,IF(I46="",0,IF(H46,I46/H46*100,0))),1)</f>
        <v>0</v>
      </c>
      <c r="J47" s="65">
        <f t="shared" si="31"/>
        <v>0</v>
      </c>
      <c r="K47" s="65">
        <f t="shared" si="31"/>
        <v>0</v>
      </c>
      <c r="L47" s="65">
        <f t="shared" si="31"/>
        <v>0</v>
      </c>
      <c r="M47" s="65">
        <f t="shared" si="31"/>
        <v>0</v>
      </c>
      <c r="N47" s="45"/>
      <c r="O47" s="55"/>
      <c r="P47" s="55"/>
      <c r="Q47" s="45"/>
      <c r="R47" s="17"/>
      <c r="S47" s="47"/>
      <c r="T47" s="47"/>
      <c r="U47" s="47"/>
      <c r="V47" s="47"/>
      <c r="W47" s="47"/>
      <c r="X47" s="47"/>
      <c r="Y47" s="47"/>
      <c r="Z47" s="47"/>
      <c r="AA47" s="19"/>
      <c r="AB47" s="19"/>
      <c r="AC47" s="19"/>
      <c r="AD47" s="19"/>
      <c r="AE47" s="19"/>
      <c r="AF47" s="9"/>
      <c r="AG47" s="8"/>
      <c r="AH47" s="8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</row>
    <row r="48" spans="1:124">
      <c r="A48" s="50">
        <v>800330</v>
      </c>
      <c r="B48" s="50">
        <f t="shared" si="0"/>
        <v>840100075</v>
      </c>
      <c r="C48" s="50">
        <v>100075</v>
      </c>
      <c r="D48" s="73">
        <v>36916</v>
      </c>
      <c r="E48" s="76" t="s">
        <v>42</v>
      </c>
      <c r="F48" s="53" t="s">
        <v>34</v>
      </c>
      <c r="G48" s="67">
        <f>ROUND(IF(G146="",0,G146)+IF(G240="",0,G240),1)</f>
        <v>0</v>
      </c>
      <c r="H48" s="67">
        <f>ROUND(IF(H146="",0,H146)+IF(H240="",0,H240),1)</f>
        <v>0</v>
      </c>
      <c r="I48" s="67">
        <f>ROUND(IF(I146="",0,I146)+IF(I240="",0,I240),1)</f>
        <v>0</v>
      </c>
      <c r="J48" s="67">
        <f t="shared" ref="J48:M48" si="32">ROUND(IF(J146="",0,J146)+IF(J240="",0,J240),1)</f>
        <v>0</v>
      </c>
      <c r="K48" s="67">
        <f t="shared" si="32"/>
        <v>0</v>
      </c>
      <c r="L48" s="67">
        <f t="shared" si="32"/>
        <v>0</v>
      </c>
      <c r="M48" s="67">
        <f t="shared" si="32"/>
        <v>0</v>
      </c>
      <c r="N48" s="45"/>
      <c r="O48" s="60">
        <v>10083</v>
      </c>
      <c r="P48" s="60">
        <v>15701</v>
      </c>
      <c r="Q48" s="45"/>
      <c r="R48" s="17"/>
      <c r="S48" s="47"/>
      <c r="T48" s="47"/>
      <c r="U48" s="47"/>
      <c r="V48" s="47"/>
      <c r="W48" s="47"/>
      <c r="X48" s="47"/>
      <c r="Y48" s="47"/>
      <c r="Z48" s="47"/>
      <c r="AA48" s="19"/>
      <c r="AB48" s="19"/>
      <c r="AC48" s="19"/>
      <c r="AD48" s="19"/>
      <c r="AE48" s="19"/>
      <c r="AF48" s="9"/>
      <c r="AG48" s="8"/>
      <c r="AH48" s="8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</row>
    <row r="49" spans="1:124">
      <c r="A49" s="50">
        <v>800340</v>
      </c>
      <c r="B49" s="50">
        <f t="shared" si="0"/>
        <v>840101075</v>
      </c>
      <c r="C49" s="50">
        <v>101075</v>
      </c>
      <c r="D49" s="50"/>
      <c r="E49" s="62" t="s">
        <v>49</v>
      </c>
      <c r="F49" s="63" t="s">
        <v>50</v>
      </c>
      <c r="G49" s="64"/>
      <c r="H49" s="65">
        <f>ROUND(IF(G48="",0,IF(H48="",0,IF(G48,H48/G48*100,0))),1)</f>
        <v>0</v>
      </c>
      <c r="I49" s="65">
        <f t="shared" ref="I49:M49" si="33">ROUND(IF(H48="",0,IF(I48="",0,IF(H48,I48/H48*100,0))),1)</f>
        <v>0</v>
      </c>
      <c r="J49" s="65">
        <f t="shared" si="33"/>
        <v>0</v>
      </c>
      <c r="K49" s="65">
        <f t="shared" si="33"/>
        <v>0</v>
      </c>
      <c r="L49" s="65">
        <f t="shared" si="33"/>
        <v>0</v>
      </c>
      <c r="M49" s="65">
        <f t="shared" si="33"/>
        <v>0</v>
      </c>
      <c r="N49" s="45"/>
      <c r="O49" s="55"/>
      <c r="P49" s="55"/>
      <c r="Q49" s="45"/>
      <c r="R49" s="17"/>
      <c r="S49" s="47"/>
      <c r="T49" s="47"/>
      <c r="U49" s="47"/>
      <c r="V49" s="47"/>
      <c r="W49" s="47"/>
      <c r="X49" s="47"/>
      <c r="Y49" s="47"/>
      <c r="Z49" s="47"/>
      <c r="AA49" s="47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</row>
    <row r="50" spans="1:124">
      <c r="A50" s="50">
        <v>800350</v>
      </c>
      <c r="B50" s="50">
        <f t="shared" si="0"/>
        <v>840100080</v>
      </c>
      <c r="C50" s="50">
        <v>100080</v>
      </c>
      <c r="D50" s="73">
        <v>36915</v>
      </c>
      <c r="E50" s="66" t="s">
        <v>43</v>
      </c>
      <c r="F50" s="53" t="s">
        <v>34</v>
      </c>
      <c r="G50" s="67">
        <f>ROUND(IF(G151="",0,G151)+IF(G245="",0,G245),1)</f>
        <v>0</v>
      </c>
      <c r="H50" s="67">
        <f>ROUND(IF(H151="",0,H151)+IF(H245="",0,H245),1)</f>
        <v>0</v>
      </c>
      <c r="I50" s="67">
        <f>ROUND(IF(I151="",0,I151)+IF(I245="",0,I245),1)</f>
        <v>8775</v>
      </c>
      <c r="J50" s="67">
        <f t="shared" ref="J50:M50" si="34">ROUND(IF(J151="",0,J151)+IF(J245="",0,J245),1)</f>
        <v>9529.6</v>
      </c>
      <c r="K50" s="67">
        <f t="shared" si="34"/>
        <v>10339.6</v>
      </c>
      <c r="L50" s="67">
        <f t="shared" si="34"/>
        <v>10629.2</v>
      </c>
      <c r="M50" s="67">
        <f t="shared" si="34"/>
        <v>11639</v>
      </c>
      <c r="N50" s="45"/>
      <c r="O50" s="60">
        <v>838290</v>
      </c>
      <c r="P50" s="60">
        <v>664332</v>
      </c>
      <c r="Q50" s="45"/>
      <c r="R50" s="17"/>
      <c r="S50" s="47"/>
      <c r="T50" s="47"/>
      <c r="U50" s="47"/>
      <c r="V50" s="47"/>
      <c r="W50" s="47"/>
      <c r="X50" s="47"/>
      <c r="Y50" s="47"/>
      <c r="Z50" s="47"/>
      <c r="AA50" s="47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</row>
    <row r="51" spans="1:124">
      <c r="A51" s="50">
        <v>800360</v>
      </c>
      <c r="B51" s="50">
        <f t="shared" si="0"/>
        <v>840101080</v>
      </c>
      <c r="C51" s="50">
        <v>101080</v>
      </c>
      <c r="D51" s="50"/>
      <c r="E51" s="62" t="s">
        <v>49</v>
      </c>
      <c r="F51" s="63" t="s">
        <v>50</v>
      </c>
      <c r="G51" s="64"/>
      <c r="H51" s="65">
        <f>ROUND(IF(G50="",0,IF(H50="",0,IF(G50,H50/G50*100,0))),1)</f>
        <v>0</v>
      </c>
      <c r="I51" s="65">
        <f t="shared" ref="I51:M51" si="35">ROUND(IF(H50="",0,IF(I50="",0,IF(H50,I50/H50*100,0))),1)</f>
        <v>0</v>
      </c>
      <c r="J51" s="65">
        <f t="shared" si="35"/>
        <v>108.6</v>
      </c>
      <c r="K51" s="65">
        <f t="shared" si="35"/>
        <v>108.5</v>
      </c>
      <c r="L51" s="65">
        <f t="shared" si="35"/>
        <v>102.8</v>
      </c>
      <c r="M51" s="65">
        <f t="shared" si="35"/>
        <v>109.5</v>
      </c>
      <c r="N51" s="45"/>
      <c r="O51" s="55"/>
      <c r="P51" s="55"/>
      <c r="Q51" s="45"/>
      <c r="R51" s="17"/>
      <c r="S51" s="47"/>
      <c r="T51" s="47"/>
      <c r="U51" s="47"/>
      <c r="V51" s="47"/>
      <c r="W51" s="47"/>
      <c r="X51" s="47"/>
      <c r="Y51" s="47"/>
      <c r="Z51" s="47"/>
      <c r="AA51" s="47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</row>
    <row r="52" spans="1:124">
      <c r="A52" s="50">
        <v>800370</v>
      </c>
      <c r="B52" s="50">
        <f t="shared" si="0"/>
        <v>840100090</v>
      </c>
      <c r="C52" s="50">
        <v>100090</v>
      </c>
      <c r="D52" s="50"/>
      <c r="E52" s="76" t="s">
        <v>46</v>
      </c>
      <c r="F52" s="53" t="s">
        <v>34</v>
      </c>
      <c r="G52" s="67">
        <f>ROUND(IF(G156="",0,G156)+IF(G250="",0,G250),1)</f>
        <v>778</v>
      </c>
      <c r="H52" s="67">
        <f t="shared" ref="H52:M52" si="36">ROUND(IF(H156="",0,H156)+IF(H250="",0,H250),1)</f>
        <v>2955</v>
      </c>
      <c r="I52" s="67">
        <f t="shared" si="36"/>
        <v>3000</v>
      </c>
      <c r="J52" s="67">
        <f t="shared" si="36"/>
        <v>3234</v>
      </c>
      <c r="K52" s="67">
        <f t="shared" si="36"/>
        <v>3473.3</v>
      </c>
      <c r="L52" s="67">
        <f t="shared" si="36"/>
        <v>3699.1</v>
      </c>
      <c r="M52" s="67">
        <f t="shared" si="36"/>
        <v>4013.5</v>
      </c>
      <c r="N52" s="45"/>
      <c r="O52" s="55"/>
      <c r="P52" s="55"/>
      <c r="Q52" s="45"/>
      <c r="R52" s="17"/>
      <c r="S52" s="47"/>
      <c r="T52" s="47"/>
      <c r="U52" s="47"/>
      <c r="V52" s="47"/>
      <c r="W52" s="47"/>
      <c r="X52" s="47"/>
      <c r="Y52" s="47"/>
      <c r="Z52" s="47"/>
      <c r="AA52" s="47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</row>
    <row r="53" spans="1:124">
      <c r="A53" s="50">
        <v>800380</v>
      </c>
      <c r="B53" s="50">
        <f t="shared" si="0"/>
        <v>840101090</v>
      </c>
      <c r="C53" s="50">
        <v>101090</v>
      </c>
      <c r="D53" s="50"/>
      <c r="E53" s="62" t="s">
        <v>49</v>
      </c>
      <c r="F53" s="63" t="s">
        <v>50</v>
      </c>
      <c r="G53" s="64"/>
      <c r="H53" s="65">
        <f>ROUND(IF(G52="",0,IF(H52="",0,IF(G52,H52/G52*100,0))),1)</f>
        <v>379.8</v>
      </c>
      <c r="I53" s="65">
        <f t="shared" ref="I53:M57" si="37">ROUND(IF(H52="",0,IF(I52="",0,IF(H52,I52/H52*100,0))),1)</f>
        <v>101.5</v>
      </c>
      <c r="J53" s="65">
        <f t="shared" si="37"/>
        <v>107.8</v>
      </c>
      <c r="K53" s="65">
        <f t="shared" si="37"/>
        <v>107.4</v>
      </c>
      <c r="L53" s="65">
        <f t="shared" si="37"/>
        <v>106.5</v>
      </c>
      <c r="M53" s="65">
        <f t="shared" si="37"/>
        <v>108.5</v>
      </c>
      <c r="N53" s="45"/>
      <c r="O53" s="55"/>
      <c r="P53" s="55"/>
      <c r="Q53" s="45"/>
      <c r="R53" s="17"/>
      <c r="S53" s="47"/>
      <c r="T53" s="47"/>
      <c r="U53" s="47"/>
      <c r="V53" s="47"/>
      <c r="W53" s="47"/>
      <c r="X53" s="47"/>
      <c r="Y53" s="47"/>
      <c r="Z53" s="47"/>
      <c r="AA53" s="4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</row>
    <row r="54" spans="1:124">
      <c r="A54" s="50">
        <v>800390</v>
      </c>
      <c r="B54" s="50">
        <f t="shared" si="0"/>
        <v>840100100</v>
      </c>
      <c r="C54" s="50">
        <v>100100</v>
      </c>
      <c r="D54" s="50"/>
      <c r="E54" s="66" t="s">
        <v>44</v>
      </c>
      <c r="F54" s="53" t="s">
        <v>34</v>
      </c>
      <c r="G54" s="59"/>
      <c r="H54" s="59"/>
      <c r="I54" s="59"/>
      <c r="J54" s="59"/>
      <c r="K54" s="59"/>
      <c r="L54" s="59"/>
      <c r="M54" s="59"/>
      <c r="N54" s="45"/>
      <c r="O54" s="55"/>
      <c r="P54" s="55"/>
      <c r="Q54" s="45"/>
      <c r="R54" s="17"/>
      <c r="S54" s="47"/>
      <c r="T54" s="47"/>
      <c r="U54" s="47"/>
      <c r="V54" s="47"/>
      <c r="W54" s="47"/>
      <c r="X54" s="47"/>
      <c r="Y54" s="47"/>
      <c r="Z54" s="47"/>
      <c r="AA54" s="4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</row>
    <row r="55" spans="1:124">
      <c r="A55" s="50">
        <v>800400</v>
      </c>
      <c r="B55" s="50">
        <f t="shared" si="0"/>
        <v>840101100</v>
      </c>
      <c r="C55" s="50">
        <v>101100</v>
      </c>
      <c r="D55" s="50"/>
      <c r="E55" s="62" t="s">
        <v>49</v>
      </c>
      <c r="F55" s="63" t="s">
        <v>50</v>
      </c>
      <c r="G55" s="64"/>
      <c r="H55" s="65">
        <f>ROUND(IF(G54="",0,IF(H54="",0,IF(G54,H54/G54*100,0))),1)</f>
        <v>0</v>
      </c>
      <c r="I55" s="65">
        <f t="shared" si="37"/>
        <v>0</v>
      </c>
      <c r="J55" s="65">
        <f>ROUND(IF(I54="",0,IF(J54="",0,IF(I54,J54/I54*100,0))),1)</f>
        <v>0</v>
      </c>
      <c r="K55" s="65">
        <f>ROUND(IF(J54="",0,IF(K54="",0,IF(J54,K54/J54*100,0))),1)</f>
        <v>0</v>
      </c>
      <c r="L55" s="65">
        <f>ROUND(IF(K54="",0,IF(L54="",0,IF(K54,L54/K54*100,0))),1)</f>
        <v>0</v>
      </c>
      <c r="M55" s="65">
        <f>ROUND(IF(L54="",0,IF(M54="",0,IF(L54,M54/L54*100,0))),1)</f>
        <v>0</v>
      </c>
      <c r="N55" s="45"/>
      <c r="O55" s="55"/>
      <c r="P55" s="55"/>
      <c r="Q55" s="45"/>
      <c r="R55" s="17"/>
      <c r="S55" s="47"/>
      <c r="T55" s="47"/>
      <c r="U55" s="47"/>
      <c r="V55" s="47"/>
      <c r="W55" s="47"/>
      <c r="X55" s="47"/>
      <c r="Y55" s="47"/>
      <c r="Z55" s="47"/>
      <c r="AA55" s="4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</row>
    <row r="56" spans="1:124">
      <c r="A56" s="50">
        <v>800410</v>
      </c>
      <c r="B56" s="50">
        <f t="shared" si="0"/>
        <v>840100110</v>
      </c>
      <c r="C56" s="50">
        <v>100110</v>
      </c>
      <c r="D56" s="50"/>
      <c r="E56" s="66" t="s">
        <v>58</v>
      </c>
      <c r="F56" s="53" t="s">
        <v>34</v>
      </c>
      <c r="G56" s="59"/>
      <c r="H56" s="59"/>
      <c r="I56" s="59"/>
      <c r="J56" s="59"/>
      <c r="K56" s="59"/>
      <c r="L56" s="59"/>
      <c r="M56" s="59"/>
      <c r="N56" s="45"/>
      <c r="O56" s="55"/>
      <c r="P56" s="55"/>
      <c r="Q56" s="45"/>
      <c r="R56" s="17"/>
      <c r="S56" s="47"/>
      <c r="T56" s="47"/>
      <c r="U56" s="47"/>
      <c r="V56" s="47"/>
      <c r="W56" s="47"/>
      <c r="X56" s="47"/>
      <c r="Y56" s="47"/>
      <c r="Z56" s="47"/>
      <c r="AA56" s="47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</row>
    <row r="57" spans="1:124">
      <c r="A57" s="50">
        <v>800420</v>
      </c>
      <c r="B57" s="50">
        <f t="shared" si="0"/>
        <v>840101110</v>
      </c>
      <c r="C57" s="50">
        <v>101110</v>
      </c>
      <c r="D57" s="50"/>
      <c r="E57" s="62" t="s">
        <v>49</v>
      </c>
      <c r="F57" s="63" t="s">
        <v>50</v>
      </c>
      <c r="G57" s="64"/>
      <c r="H57" s="65">
        <f>ROUND(IF(G56="",0,IF(H56="",0,IF(G56,H56/G56*100,0))),1)</f>
        <v>0</v>
      </c>
      <c r="I57" s="65">
        <f t="shared" si="37"/>
        <v>0</v>
      </c>
      <c r="J57" s="65">
        <f t="shared" si="37"/>
        <v>0</v>
      </c>
      <c r="K57" s="65">
        <f t="shared" si="37"/>
        <v>0</v>
      </c>
      <c r="L57" s="65">
        <f t="shared" si="37"/>
        <v>0</v>
      </c>
      <c r="M57" s="65">
        <f t="shared" si="37"/>
        <v>0</v>
      </c>
      <c r="N57" s="45"/>
      <c r="O57" s="55"/>
      <c r="P57" s="55"/>
      <c r="Q57" s="45"/>
      <c r="R57" s="17"/>
      <c r="S57" s="47"/>
      <c r="T57" s="47"/>
      <c r="U57" s="47"/>
      <c r="V57" s="47"/>
      <c r="W57" s="47"/>
      <c r="X57" s="47"/>
      <c r="Y57" s="47"/>
      <c r="Z57" s="47"/>
      <c r="AA57" s="47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</row>
    <row r="58" spans="1:124">
      <c r="A58" s="50">
        <v>800430</v>
      </c>
      <c r="B58" s="50">
        <f t="shared" si="0"/>
        <v>840200000</v>
      </c>
      <c r="C58" s="50">
        <v>200000</v>
      </c>
      <c r="D58" s="50">
        <v>35149</v>
      </c>
      <c r="E58" s="77" t="s">
        <v>59</v>
      </c>
      <c r="F58" s="53" t="s">
        <v>34</v>
      </c>
      <c r="G58" s="59">
        <f>ROUND(SUM(G61,G63,G65,G67,G69,G71,G73,G75,G77,G79,G81,G83),1)</f>
        <v>746920</v>
      </c>
      <c r="H58" s="59">
        <f>ROUND(SUM(H61,H63,H65,H67,H69,H71,H73,H75,H77,H79,H81,H83),1)</f>
        <v>1376273</v>
      </c>
      <c r="I58" s="59">
        <f>ROUND(SUM(I61,I63,I65,I67,I69,I71,I73,I75,I77,I79,I81,I83),1)</f>
        <v>5543869</v>
      </c>
      <c r="J58" s="59">
        <f t="shared" ref="J58:L58" si="38">ROUND(SUM(J61,J63,J65,J67,J69,J71,J73,J75,J77,J79,J81,J83),1)</f>
        <v>4758380</v>
      </c>
      <c r="K58" s="59">
        <f t="shared" si="38"/>
        <v>4069913</v>
      </c>
      <c r="L58" s="59">
        <f t="shared" si="38"/>
        <v>3407969</v>
      </c>
      <c r="M58" s="59">
        <f>ROUND(SUM(M61,M63,M65,M67,M69,M71,M73,M75,M77,M79,M81,M83),1)</f>
        <v>3000464</v>
      </c>
      <c r="N58" s="45"/>
      <c r="O58" s="60">
        <v>2883828</v>
      </c>
      <c r="P58" s="60">
        <v>2536327</v>
      </c>
      <c r="Q58" s="45"/>
      <c r="R58" s="61" t="s">
        <v>60</v>
      </c>
      <c r="S58" s="47"/>
      <c r="T58" s="47"/>
      <c r="U58" s="47"/>
      <c r="V58" s="47"/>
      <c r="W58" s="47"/>
      <c r="X58" s="47"/>
      <c r="Y58" s="47"/>
      <c r="Z58" s="47"/>
      <c r="AA58" s="47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</row>
    <row r="59" spans="1:124">
      <c r="A59" s="50">
        <v>800440</v>
      </c>
      <c r="B59" s="50">
        <f t="shared" si="0"/>
        <v>840201000</v>
      </c>
      <c r="C59" s="50">
        <v>201000</v>
      </c>
      <c r="D59" s="50"/>
      <c r="E59" s="78" t="s">
        <v>49</v>
      </c>
      <c r="F59" s="63" t="s">
        <v>50</v>
      </c>
      <c r="G59" s="64"/>
      <c r="H59" s="65">
        <f>ROUND(IF(G58="",0,IF(H58="",0,IF(G58,H58/G58*100,0))),1)</f>
        <v>184.3</v>
      </c>
      <c r="I59" s="65">
        <f>ROUND(IF(H58="",0,IF(I58="",0,IF(H58,I58/H58*100,0))),1)</f>
        <v>402.8</v>
      </c>
      <c r="J59" s="65">
        <f t="shared" ref="J59:M59" si="39">ROUND(IF(I58="",0,IF(J58="",0,IF(I58,J58/I58*100,0))),1)</f>
        <v>85.8</v>
      </c>
      <c r="K59" s="65">
        <f t="shared" si="39"/>
        <v>85.5</v>
      </c>
      <c r="L59" s="65">
        <f t="shared" si="39"/>
        <v>83.7</v>
      </c>
      <c r="M59" s="65">
        <f t="shared" si="39"/>
        <v>88</v>
      </c>
      <c r="N59" s="45"/>
      <c r="O59" s="55"/>
      <c r="P59" s="55"/>
      <c r="Q59" s="45"/>
      <c r="R59" s="17"/>
      <c r="S59" s="47"/>
      <c r="T59" s="47"/>
      <c r="U59" s="47"/>
      <c r="V59" s="47"/>
      <c r="W59" s="47"/>
      <c r="X59" s="47"/>
      <c r="Y59" s="47"/>
      <c r="Z59" s="47"/>
      <c r="AA59" s="4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</row>
    <row r="60" spans="1:124" ht="63">
      <c r="A60" s="50">
        <v>800450</v>
      </c>
      <c r="B60" s="50"/>
      <c r="C60" s="50"/>
      <c r="D60" s="50"/>
      <c r="E60" s="79" t="s">
        <v>61</v>
      </c>
      <c r="F60" s="58"/>
      <c r="G60" s="67">
        <f>ROUND(SUM(G61,G63,G65,G67,G69,G71,G73,G75,G77,G79,G81,G83),1)</f>
        <v>746920</v>
      </c>
      <c r="H60" s="67">
        <f t="shared" ref="H60:M60" si="40">ROUND(SUM(H61,H63,H65,H67,H69,H71,H73,H75,H77,H79,H81,H83),1)</f>
        <v>1376273</v>
      </c>
      <c r="I60" s="67">
        <f t="shared" si="40"/>
        <v>5543869</v>
      </c>
      <c r="J60" s="67">
        <f t="shared" si="40"/>
        <v>4758380</v>
      </c>
      <c r="K60" s="67">
        <f t="shared" si="40"/>
        <v>4069913</v>
      </c>
      <c r="L60" s="67">
        <f t="shared" si="40"/>
        <v>3407969</v>
      </c>
      <c r="M60" s="67">
        <f t="shared" si="40"/>
        <v>3000464</v>
      </c>
      <c r="N60" s="45"/>
      <c r="O60" s="55"/>
      <c r="P60" s="55"/>
      <c r="Q60" s="45"/>
      <c r="R60" s="72" t="s">
        <v>62</v>
      </c>
      <c r="S60" s="47"/>
      <c r="T60" s="47"/>
      <c r="U60" s="47"/>
      <c r="V60" s="47"/>
      <c r="W60" s="47"/>
      <c r="X60" s="47"/>
      <c r="Y60" s="47"/>
      <c r="Z60" s="47"/>
      <c r="AA60" s="47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</row>
    <row r="61" spans="1:124">
      <c r="A61" s="50">
        <v>800460</v>
      </c>
      <c r="B61" s="50">
        <f t="shared" si="0"/>
        <v>840200010</v>
      </c>
      <c r="C61" s="50">
        <v>200010</v>
      </c>
      <c r="D61" s="73">
        <v>36902</v>
      </c>
      <c r="E61" s="80" t="s">
        <v>35</v>
      </c>
      <c r="F61" s="53" t="s">
        <v>34</v>
      </c>
      <c r="G61" s="67">
        <f>ROUND(IF(G164="",0,G164)+IF(G258="",0,G258),1)</f>
        <v>0</v>
      </c>
      <c r="H61" s="67">
        <f>ROUND(IF(H164="",0,H164)+IF(H258="",0,H258),1)</f>
        <v>144189</v>
      </c>
      <c r="I61" s="67">
        <f>ROUND(IF(I164="",0,I164)+IF(I258="",0,I258),1)</f>
        <v>283202</v>
      </c>
      <c r="J61" s="67">
        <f t="shared" ref="J61:M61" si="41">ROUND(IF(J164="",0,J164)+IF(J258="",0,J258),1)</f>
        <v>270500</v>
      </c>
      <c r="K61" s="67">
        <f t="shared" si="41"/>
        <v>265130</v>
      </c>
      <c r="L61" s="67">
        <f t="shared" si="41"/>
        <v>260420</v>
      </c>
      <c r="M61" s="67">
        <f t="shared" si="41"/>
        <v>253750</v>
      </c>
      <c r="N61" s="45"/>
      <c r="O61" s="60">
        <v>3104</v>
      </c>
      <c r="P61" s="60">
        <v>146350</v>
      </c>
      <c r="Q61" s="45"/>
      <c r="R61" s="61" t="s">
        <v>63</v>
      </c>
      <c r="S61" s="47"/>
      <c r="T61" s="47"/>
      <c r="U61" s="47"/>
      <c r="V61" s="47"/>
      <c r="W61" s="47"/>
      <c r="X61" s="47"/>
      <c r="Y61" s="47"/>
      <c r="Z61" s="47"/>
      <c r="AA61" s="47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</row>
    <row r="62" spans="1:124">
      <c r="A62" s="50">
        <v>800470</v>
      </c>
      <c r="B62" s="50">
        <f t="shared" si="0"/>
        <v>840201010</v>
      </c>
      <c r="C62" s="50">
        <v>201010</v>
      </c>
      <c r="D62" s="50"/>
      <c r="E62" s="78" t="s">
        <v>49</v>
      </c>
      <c r="F62" s="63" t="s">
        <v>50</v>
      </c>
      <c r="G62" s="64"/>
      <c r="H62" s="65">
        <f>ROUND(IF(G61="",0,IF(H61="",0,IF(G61,H61/G61*100,0))),1)</f>
        <v>0</v>
      </c>
      <c r="I62" s="65">
        <f t="shared" ref="I62:M62" si="42">ROUND(IF(H61="",0,IF(I61="",0,IF(H61,I61/H61*100,0))),1)</f>
        <v>196.4</v>
      </c>
      <c r="J62" s="65">
        <f t="shared" si="42"/>
        <v>95.5</v>
      </c>
      <c r="K62" s="65">
        <f t="shared" si="42"/>
        <v>98</v>
      </c>
      <c r="L62" s="65">
        <f t="shared" si="42"/>
        <v>98.2</v>
      </c>
      <c r="M62" s="65">
        <f t="shared" si="42"/>
        <v>97.4</v>
      </c>
      <c r="N62" s="45"/>
      <c r="O62" s="55"/>
      <c r="P62" s="55"/>
      <c r="Q62" s="45"/>
      <c r="R62" s="17"/>
      <c r="S62" s="47"/>
      <c r="T62" s="47"/>
      <c r="U62" s="47"/>
      <c r="V62" s="47"/>
      <c r="W62" s="47"/>
      <c r="X62" s="47"/>
      <c r="Y62" s="47"/>
      <c r="Z62" s="47"/>
      <c r="AA62" s="47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</row>
    <row r="63" spans="1:124">
      <c r="A63" s="50">
        <v>800480</v>
      </c>
      <c r="B63" s="50">
        <f t="shared" si="0"/>
        <v>840200020</v>
      </c>
      <c r="C63" s="50">
        <v>200020</v>
      </c>
      <c r="D63" s="73">
        <v>36901</v>
      </c>
      <c r="E63" s="80" t="s">
        <v>36</v>
      </c>
      <c r="F63" s="53" t="s">
        <v>34</v>
      </c>
      <c r="G63" s="67">
        <f>ROUND(IF(G166="",0,G166)+IF(G260="",0,G260),1)</f>
        <v>16082</v>
      </c>
      <c r="H63" s="67">
        <f>ROUND(IF(H166="",0,H166)+IF(H260="",0,H260),1)</f>
        <v>551126</v>
      </c>
      <c r="I63" s="67">
        <f>ROUND(IF(I166="",0,I166)+IF(I260="",0,I260),1)</f>
        <v>289400</v>
      </c>
      <c r="J63" s="67">
        <f>ROUND(IF(J166="",0,J166)+IF(J260="",0,J260),1)</f>
        <v>235930</v>
      </c>
      <c r="K63" s="67">
        <f t="shared" ref="K63:M63" si="43">ROUND(IF(K166="",0,K166)+IF(K260="",0,K260),1)</f>
        <v>187143</v>
      </c>
      <c r="L63" s="67">
        <f t="shared" si="43"/>
        <v>140449</v>
      </c>
      <c r="M63" s="67">
        <f t="shared" si="43"/>
        <v>120024</v>
      </c>
      <c r="N63" s="45"/>
      <c r="O63" s="60">
        <v>95424</v>
      </c>
      <c r="P63" s="60">
        <v>598715</v>
      </c>
      <c r="Q63" s="45"/>
      <c r="R63" s="17"/>
      <c r="S63" s="47"/>
      <c r="T63" s="47"/>
      <c r="U63" s="47"/>
      <c r="V63" s="47"/>
      <c r="W63" s="47"/>
      <c r="X63" s="47"/>
      <c r="Y63" s="47"/>
      <c r="Z63" s="47"/>
      <c r="AA63" s="47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</row>
    <row r="64" spans="1:124">
      <c r="A64" s="50">
        <v>800490</v>
      </c>
      <c r="B64" s="50">
        <f t="shared" si="0"/>
        <v>840201020</v>
      </c>
      <c r="C64" s="50">
        <v>201020</v>
      </c>
      <c r="D64" s="50"/>
      <c r="E64" s="78" t="s">
        <v>49</v>
      </c>
      <c r="F64" s="63" t="s">
        <v>50</v>
      </c>
      <c r="G64" s="64"/>
      <c r="H64" s="65">
        <f>ROUND(IF(G63="",0,IF(H63="",0,IF(G63,H63/G63*100,0))),1)</f>
        <v>3427</v>
      </c>
      <c r="I64" s="65">
        <f t="shared" ref="I64:M64" si="44">ROUND(IF(H63="",0,IF(I63="",0,IF(H63,I63/H63*100,0))),1)</f>
        <v>52.5</v>
      </c>
      <c r="J64" s="65">
        <f t="shared" si="44"/>
        <v>81.5</v>
      </c>
      <c r="K64" s="65">
        <f t="shared" si="44"/>
        <v>79.3</v>
      </c>
      <c r="L64" s="65">
        <f t="shared" si="44"/>
        <v>75</v>
      </c>
      <c r="M64" s="65">
        <f t="shared" si="44"/>
        <v>85.5</v>
      </c>
      <c r="N64" s="45"/>
      <c r="O64" s="55"/>
      <c r="P64" s="55"/>
      <c r="Q64" s="45"/>
      <c r="R64" s="17"/>
      <c r="S64" s="47"/>
      <c r="T64" s="47"/>
      <c r="U64" s="47"/>
      <c r="V64" s="47"/>
      <c r="W64" s="47"/>
      <c r="X64" s="47"/>
      <c r="Y64" s="47"/>
      <c r="Z64" s="47"/>
      <c r="AA64" s="47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</row>
    <row r="65" spans="1:124" ht="31.5">
      <c r="A65" s="50">
        <v>800500</v>
      </c>
      <c r="B65" s="50">
        <f t="shared" si="0"/>
        <v>840200030</v>
      </c>
      <c r="C65" s="50">
        <v>200030</v>
      </c>
      <c r="D65" s="73">
        <v>36903</v>
      </c>
      <c r="E65" s="80" t="s">
        <v>37</v>
      </c>
      <c r="F65" s="53" t="s">
        <v>34</v>
      </c>
      <c r="G65" s="67">
        <f>ROUND(IF(G168="",0,G168)+IF(G262="",0,G262),1)</f>
        <v>0</v>
      </c>
      <c r="H65" s="67">
        <f>ROUND(IF(H168="",0,H168)+IF(H262="",0,H262),1)</f>
        <v>0</v>
      </c>
      <c r="I65" s="67">
        <f>ROUND(IF(I168="",0,I168)+IF(I262="",0,I262),1)</f>
        <v>0</v>
      </c>
      <c r="J65" s="67">
        <f t="shared" ref="J65:M65" si="45">ROUND(IF(J168="",0,J168)+IF(J262="",0,J262),1)</f>
        <v>0</v>
      </c>
      <c r="K65" s="67">
        <f t="shared" si="45"/>
        <v>0</v>
      </c>
      <c r="L65" s="67">
        <f t="shared" si="45"/>
        <v>0</v>
      </c>
      <c r="M65" s="67">
        <f t="shared" si="45"/>
        <v>0</v>
      </c>
      <c r="N65" s="45"/>
      <c r="O65" s="60">
        <v>11</v>
      </c>
      <c r="P65" s="60">
        <v>0</v>
      </c>
      <c r="Q65" s="45"/>
      <c r="R65" s="17"/>
      <c r="S65" s="47"/>
      <c r="T65" s="47"/>
      <c r="U65" s="47"/>
      <c r="V65" s="47"/>
      <c r="W65" s="47"/>
      <c r="X65" s="47"/>
      <c r="Y65" s="47"/>
      <c r="Z65" s="47"/>
      <c r="AA65" s="47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</row>
    <row r="66" spans="1:124">
      <c r="A66" s="50">
        <v>800510</v>
      </c>
      <c r="B66" s="50">
        <f t="shared" si="0"/>
        <v>840201030</v>
      </c>
      <c r="C66" s="50">
        <v>201030</v>
      </c>
      <c r="D66" s="50"/>
      <c r="E66" s="78" t="s">
        <v>49</v>
      </c>
      <c r="F66" s="63" t="s">
        <v>50</v>
      </c>
      <c r="G66" s="64"/>
      <c r="H66" s="65">
        <f>ROUND(IF(G65="",0,IF(H65="",0,IF(G65,H65/G65*100,0))),1)</f>
        <v>0</v>
      </c>
      <c r="I66" s="65">
        <f t="shared" ref="I66:M66" si="46">ROUND(IF(H65="",0,IF(I65="",0,IF(H65,I65/H65*100,0))),1)</f>
        <v>0</v>
      </c>
      <c r="J66" s="65">
        <f t="shared" si="46"/>
        <v>0</v>
      </c>
      <c r="K66" s="65">
        <f t="shared" si="46"/>
        <v>0</v>
      </c>
      <c r="L66" s="65">
        <f t="shared" si="46"/>
        <v>0</v>
      </c>
      <c r="M66" s="65">
        <f t="shared" si="46"/>
        <v>0</v>
      </c>
      <c r="N66" s="45"/>
      <c r="O66" s="55"/>
      <c r="P66" s="55"/>
      <c r="Q66" s="45"/>
      <c r="R66" s="17"/>
      <c r="S66" s="47"/>
      <c r="T66" s="47"/>
      <c r="U66" s="47"/>
      <c r="V66" s="47"/>
      <c r="W66" s="47"/>
      <c r="X66" s="47"/>
      <c r="Y66" s="47"/>
      <c r="Z66" s="47"/>
      <c r="AA66" s="47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</row>
    <row r="67" spans="1:124" ht="47.25">
      <c r="A67" s="50">
        <v>800520</v>
      </c>
      <c r="B67" s="50">
        <f t="shared" si="0"/>
        <v>840200040</v>
      </c>
      <c r="C67" s="50">
        <v>200040</v>
      </c>
      <c r="D67" s="73">
        <v>36904</v>
      </c>
      <c r="E67" s="80" t="s">
        <v>38</v>
      </c>
      <c r="F67" s="53" t="s">
        <v>34</v>
      </c>
      <c r="G67" s="67">
        <f>ROUND(IF(G170="",0,G170)+IF(G264="",0,G264),1)</f>
        <v>0</v>
      </c>
      <c r="H67" s="67">
        <f>ROUND(IF(H170="",0,H170)+IF(H264="",0,H264),1)</f>
        <v>0</v>
      </c>
      <c r="I67" s="67">
        <f>ROUND(IF(I170="",0,I170)+IF(I264="",0,I264),1)</f>
        <v>0</v>
      </c>
      <c r="J67" s="67">
        <f t="shared" ref="J67:M67" si="47">ROUND(IF(J170="",0,J170)+IF(J264="",0,J264),1)</f>
        <v>0</v>
      </c>
      <c r="K67" s="67">
        <f t="shared" si="47"/>
        <v>0</v>
      </c>
      <c r="L67" s="67">
        <f t="shared" si="47"/>
        <v>0</v>
      </c>
      <c r="M67" s="67">
        <f t="shared" si="47"/>
        <v>0</v>
      </c>
      <c r="N67" s="45"/>
      <c r="O67" s="60">
        <v>18162</v>
      </c>
      <c r="P67" s="60">
        <v>1222</v>
      </c>
      <c r="Q67" s="45"/>
      <c r="R67" s="17"/>
      <c r="S67" s="47"/>
      <c r="T67" s="47"/>
      <c r="U67" s="47"/>
      <c r="V67" s="47"/>
      <c r="W67" s="47"/>
      <c r="X67" s="47"/>
      <c r="Y67" s="47"/>
      <c r="Z67" s="47"/>
      <c r="AA67" s="47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</row>
    <row r="68" spans="1:124">
      <c r="A68" s="50">
        <v>800530</v>
      </c>
      <c r="B68" s="50">
        <f t="shared" si="0"/>
        <v>840201040</v>
      </c>
      <c r="C68" s="50">
        <v>201040</v>
      </c>
      <c r="D68" s="50"/>
      <c r="E68" s="78" t="s">
        <v>49</v>
      </c>
      <c r="F68" s="63" t="s">
        <v>50</v>
      </c>
      <c r="G68" s="64"/>
      <c r="H68" s="65">
        <f>ROUND(IF(G67="",0,IF(H67="",0,IF(G67,H67/G67*100,0))),1)</f>
        <v>0</v>
      </c>
      <c r="I68" s="65">
        <f t="shared" ref="I68:M68" si="48">ROUND(IF(H67="",0,IF(I67="",0,IF(H67,I67/H67*100,0))),1)</f>
        <v>0</v>
      </c>
      <c r="J68" s="65">
        <f t="shared" si="48"/>
        <v>0</v>
      </c>
      <c r="K68" s="65">
        <f t="shared" si="48"/>
        <v>0</v>
      </c>
      <c r="L68" s="65">
        <f t="shared" si="48"/>
        <v>0</v>
      </c>
      <c r="M68" s="65">
        <f t="shared" si="48"/>
        <v>0</v>
      </c>
      <c r="N68" s="45"/>
      <c r="O68" s="55"/>
      <c r="P68" s="55"/>
      <c r="Q68" s="45"/>
      <c r="R68" s="17"/>
      <c r="S68" s="47"/>
      <c r="T68" s="47"/>
      <c r="U68" s="47"/>
      <c r="V68" s="47"/>
      <c r="W68" s="47"/>
      <c r="X68" s="47"/>
      <c r="Y68" s="47"/>
      <c r="Z68" s="47"/>
      <c r="AA68" s="47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</row>
    <row r="69" spans="1:124" ht="31.5">
      <c r="A69" s="50">
        <v>800540</v>
      </c>
      <c r="B69" s="50">
        <f t="shared" si="0"/>
        <v>840200050</v>
      </c>
      <c r="C69" s="50">
        <v>200050</v>
      </c>
      <c r="D69" s="73">
        <v>36908</v>
      </c>
      <c r="E69" s="80" t="s">
        <v>39</v>
      </c>
      <c r="F69" s="53" t="s">
        <v>34</v>
      </c>
      <c r="G69" s="67">
        <f>ROUND(IF(G172="",0,G172)+IF(G266="",0,G266),1)</f>
        <v>0</v>
      </c>
      <c r="H69" s="67">
        <f>ROUND(IF(H172="",0,H172)+IF(H266="",0,H266),1)</f>
        <v>0</v>
      </c>
      <c r="I69" s="67">
        <f>ROUND(IF(I172="",0,I172)+IF(I266="",0,I266),1)</f>
        <v>0</v>
      </c>
      <c r="J69" s="67">
        <f t="shared" ref="J69:M69" si="49">ROUND(IF(J172="",0,J172)+IF(J266="",0,J266),1)</f>
        <v>0</v>
      </c>
      <c r="K69" s="67">
        <f t="shared" si="49"/>
        <v>0</v>
      </c>
      <c r="L69" s="67">
        <f t="shared" si="49"/>
        <v>0</v>
      </c>
      <c r="M69" s="67">
        <f t="shared" si="49"/>
        <v>0</v>
      </c>
      <c r="N69" s="45"/>
      <c r="O69" s="60">
        <v>1714</v>
      </c>
      <c r="P69" s="60">
        <v>400</v>
      </c>
      <c r="Q69" s="45"/>
      <c r="R69" s="17"/>
      <c r="S69" s="47"/>
      <c r="T69" s="47"/>
      <c r="U69" s="47"/>
      <c r="V69" s="47"/>
      <c r="W69" s="47"/>
      <c r="X69" s="47"/>
      <c r="Y69" s="47"/>
      <c r="Z69" s="47"/>
      <c r="AA69" s="47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</row>
    <row r="70" spans="1:124">
      <c r="A70" s="50">
        <v>800550</v>
      </c>
      <c r="B70" s="50">
        <f t="shared" si="0"/>
        <v>840201050</v>
      </c>
      <c r="C70" s="50">
        <v>201050</v>
      </c>
      <c r="D70" s="50"/>
      <c r="E70" s="78" t="s">
        <v>49</v>
      </c>
      <c r="F70" s="63" t="s">
        <v>50</v>
      </c>
      <c r="G70" s="64"/>
      <c r="H70" s="65">
        <f>ROUND(IF(G69="",0,IF(H69="",0,IF(G69,H69/G69*100,0))),1)</f>
        <v>0</v>
      </c>
      <c r="I70" s="65">
        <f t="shared" ref="I70:M70" si="50">ROUND(IF(H69="",0,IF(I69="",0,IF(H69,I69/H69*100,0))),1)</f>
        <v>0</v>
      </c>
      <c r="J70" s="65">
        <f t="shared" si="50"/>
        <v>0</v>
      </c>
      <c r="K70" s="65">
        <f t="shared" si="50"/>
        <v>0</v>
      </c>
      <c r="L70" s="65">
        <f t="shared" si="50"/>
        <v>0</v>
      </c>
      <c r="M70" s="65">
        <f t="shared" si="50"/>
        <v>0</v>
      </c>
      <c r="N70" s="45"/>
      <c r="O70" s="55"/>
      <c r="P70" s="55"/>
      <c r="Q70" s="45"/>
      <c r="R70" s="17"/>
      <c r="S70" s="47"/>
      <c r="T70" s="47"/>
      <c r="U70" s="47"/>
      <c r="V70" s="47"/>
      <c r="W70" s="47"/>
      <c r="X70" s="47"/>
      <c r="Y70" s="47"/>
      <c r="Z70" s="47"/>
      <c r="AA70" s="47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</row>
    <row r="71" spans="1:124" ht="31.5">
      <c r="A71" s="50">
        <v>800560</v>
      </c>
      <c r="B71" s="50">
        <f t="shared" si="0"/>
        <v>840200060</v>
      </c>
      <c r="C71" s="50">
        <v>200060</v>
      </c>
      <c r="D71" s="73">
        <v>36900</v>
      </c>
      <c r="E71" s="80" t="s">
        <v>40</v>
      </c>
      <c r="F71" s="53" t="s">
        <v>34</v>
      </c>
      <c r="G71" s="67">
        <f>ROUND(IF(G174="",0,G174)+IF(G268="",0,G268),1)</f>
        <v>659262</v>
      </c>
      <c r="H71" s="67">
        <f>ROUND(IF(H174="",0,H174)+IF(H268="",0,H268),1)</f>
        <v>680958</v>
      </c>
      <c r="I71" s="67">
        <f>ROUND(IF(I174="",0,I174)+IF(I268="",0,I268),1)</f>
        <v>4971267</v>
      </c>
      <c r="J71" s="67">
        <f t="shared" ref="J71:M71" si="51">ROUND(IF(J174="",0,J174)+IF(J268="",0,J268),1)</f>
        <v>4251950</v>
      </c>
      <c r="K71" s="67">
        <f t="shared" si="51"/>
        <v>3617640</v>
      </c>
      <c r="L71" s="67">
        <f t="shared" si="51"/>
        <v>3007100</v>
      </c>
      <c r="M71" s="67">
        <f t="shared" si="51"/>
        <v>2626690</v>
      </c>
      <c r="N71" s="45"/>
      <c r="O71" s="60">
        <v>2548248</v>
      </c>
      <c r="P71" s="60">
        <v>1488795</v>
      </c>
      <c r="Q71" s="45"/>
      <c r="R71" s="17"/>
      <c r="S71" s="47"/>
      <c r="T71" s="47"/>
      <c r="U71" s="47"/>
      <c r="V71" s="47"/>
      <c r="W71" s="47"/>
      <c r="X71" s="47"/>
      <c r="Y71" s="47"/>
      <c r="Z71" s="47"/>
      <c r="AA71" s="47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</row>
    <row r="72" spans="1:124">
      <c r="A72" s="50">
        <v>800570</v>
      </c>
      <c r="B72" s="50">
        <f t="shared" si="0"/>
        <v>840201060</v>
      </c>
      <c r="C72" s="50">
        <v>201060</v>
      </c>
      <c r="D72" s="50"/>
      <c r="E72" s="78" t="s">
        <v>49</v>
      </c>
      <c r="F72" s="63" t="s">
        <v>50</v>
      </c>
      <c r="G72" s="64"/>
      <c r="H72" s="65">
        <f>ROUND(IF(G71="",0,IF(H71="",0,IF(G71,H71/G71*100,0))),1)</f>
        <v>103.3</v>
      </c>
      <c r="I72" s="65">
        <f t="shared" ref="I72:M72" si="52">ROUND(IF(H71="",0,IF(I71="",0,IF(H71,I71/H71*100,0))),1)</f>
        <v>730</v>
      </c>
      <c r="J72" s="65">
        <f t="shared" si="52"/>
        <v>85.5</v>
      </c>
      <c r="K72" s="65">
        <f t="shared" si="52"/>
        <v>85.1</v>
      </c>
      <c r="L72" s="65">
        <f t="shared" si="52"/>
        <v>83.1</v>
      </c>
      <c r="M72" s="65">
        <f t="shared" si="52"/>
        <v>87.3</v>
      </c>
      <c r="N72" s="45"/>
      <c r="O72" s="55"/>
      <c r="P72" s="55"/>
      <c r="Q72" s="45"/>
      <c r="R72" s="17"/>
      <c r="S72" s="47"/>
      <c r="T72" s="47"/>
      <c r="U72" s="47"/>
      <c r="V72" s="47"/>
      <c r="W72" s="47"/>
      <c r="X72" s="47"/>
      <c r="Y72" s="47"/>
      <c r="Z72" s="47"/>
      <c r="AA72" s="47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</row>
    <row r="73" spans="1:124">
      <c r="A73" s="50">
        <v>800580</v>
      </c>
      <c r="B73" s="50">
        <f t="shared" si="0"/>
        <v>840200070</v>
      </c>
      <c r="C73" s="50">
        <v>200070</v>
      </c>
      <c r="D73" s="73">
        <v>36905</v>
      </c>
      <c r="E73" s="80" t="s">
        <v>41</v>
      </c>
      <c r="F73" s="53" t="s">
        <v>34</v>
      </c>
      <c r="G73" s="67">
        <f>ROUND(IF(G176="",0,G176)+IF(G270="",0,G270),1)</f>
        <v>0</v>
      </c>
      <c r="H73" s="67">
        <f>ROUND(IF(H176="",0,H176)+IF(H270="",0,H270),1)</f>
        <v>0</v>
      </c>
      <c r="I73" s="67">
        <f>ROUND(IF(I176="",0,I176)+IF(I270="",0,I270),1)</f>
        <v>0</v>
      </c>
      <c r="J73" s="67">
        <f t="shared" ref="J73:M73" si="53">ROUND(IF(J176="",0,J176)+IF(J270="",0,J270),1)</f>
        <v>0</v>
      </c>
      <c r="K73" s="67">
        <f t="shared" si="53"/>
        <v>0</v>
      </c>
      <c r="L73" s="67">
        <f t="shared" si="53"/>
        <v>0</v>
      </c>
      <c r="M73" s="67">
        <f t="shared" si="53"/>
        <v>0</v>
      </c>
      <c r="N73" s="45"/>
      <c r="O73" s="60">
        <v>2407</v>
      </c>
      <c r="P73" s="60">
        <v>1500</v>
      </c>
      <c r="Q73" s="45"/>
      <c r="R73" s="17"/>
      <c r="S73" s="47"/>
      <c r="T73" s="47"/>
      <c r="U73" s="47"/>
      <c r="V73" s="47"/>
      <c r="W73" s="47"/>
      <c r="X73" s="47"/>
      <c r="Y73" s="47"/>
      <c r="Z73" s="47"/>
      <c r="AA73" s="47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</row>
    <row r="74" spans="1:124" ht="15.75" customHeight="1">
      <c r="A74" s="50">
        <v>800590</v>
      </c>
      <c r="B74" s="50">
        <f t="shared" si="0"/>
        <v>840201070</v>
      </c>
      <c r="C74" s="50">
        <v>201070</v>
      </c>
      <c r="D74" s="50"/>
      <c r="E74" s="78" t="s">
        <v>49</v>
      </c>
      <c r="F74" s="63" t="s">
        <v>50</v>
      </c>
      <c r="G74" s="64"/>
      <c r="H74" s="65">
        <f>ROUND(IF(G73="",0,IF(H73="",0,IF(G73,H73/G73*100,0))),1)</f>
        <v>0</v>
      </c>
      <c r="I74" s="65">
        <f t="shared" ref="I74:M74" si="54">ROUND(IF(H73="",0,IF(I73="",0,IF(H73,I73/H73*100,0))),1)</f>
        <v>0</v>
      </c>
      <c r="J74" s="65">
        <f t="shared" si="54"/>
        <v>0</v>
      </c>
      <c r="K74" s="65">
        <f t="shared" si="54"/>
        <v>0</v>
      </c>
      <c r="L74" s="65">
        <f t="shared" si="54"/>
        <v>0</v>
      </c>
      <c r="M74" s="65">
        <f t="shared" si="54"/>
        <v>0</v>
      </c>
      <c r="N74" s="45"/>
      <c r="O74" s="55"/>
      <c r="P74" s="55"/>
      <c r="Q74" s="45"/>
      <c r="R74" s="17"/>
      <c r="S74" s="47"/>
      <c r="T74" s="47"/>
      <c r="U74" s="47"/>
      <c r="V74" s="47"/>
      <c r="W74" s="47"/>
      <c r="X74" s="47"/>
      <c r="Y74" s="47"/>
      <c r="Z74" s="47"/>
      <c r="AA74" s="47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</row>
    <row r="75" spans="1:124" ht="15.75" customHeight="1">
      <c r="A75" s="50">
        <v>800600</v>
      </c>
      <c r="B75" s="50">
        <f t="shared" si="0"/>
        <v>840200075</v>
      </c>
      <c r="C75" s="50">
        <v>200075</v>
      </c>
      <c r="D75" s="73">
        <v>36907</v>
      </c>
      <c r="E75" s="80" t="s">
        <v>42</v>
      </c>
      <c r="F75" s="53" t="s">
        <v>34</v>
      </c>
      <c r="G75" s="67">
        <f>ROUND(IF(G178="",0,G178)+IF(G272="",0,G272),1)</f>
        <v>0</v>
      </c>
      <c r="H75" s="67">
        <f>ROUND(IF(H178="",0,H178)+IF(H272="",0,H272),1)</f>
        <v>0</v>
      </c>
      <c r="I75" s="67">
        <f>ROUND(IF(I178="",0,I178)+IF(I272="",0,I272),1)</f>
        <v>0</v>
      </c>
      <c r="J75" s="67">
        <f t="shared" ref="J75:M75" si="55">ROUND(IF(J178="",0,J178)+IF(J272="",0,J272),1)</f>
        <v>0</v>
      </c>
      <c r="K75" s="67">
        <f t="shared" si="55"/>
        <v>0</v>
      </c>
      <c r="L75" s="67">
        <f t="shared" si="55"/>
        <v>0</v>
      </c>
      <c r="M75" s="67">
        <f t="shared" si="55"/>
        <v>0</v>
      </c>
      <c r="N75" s="45"/>
      <c r="O75" s="60">
        <v>7406</v>
      </c>
      <c r="P75" s="60">
        <v>13728</v>
      </c>
      <c r="Q75" s="45"/>
      <c r="R75" s="17"/>
      <c r="S75" s="47"/>
      <c r="T75" s="47"/>
      <c r="U75" s="47"/>
      <c r="V75" s="47"/>
      <c r="W75" s="47"/>
      <c r="X75" s="47"/>
      <c r="Y75" s="47"/>
      <c r="Z75" s="47"/>
      <c r="AA75" s="47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</row>
    <row r="76" spans="1:124" ht="15.75" customHeight="1">
      <c r="A76" s="50">
        <v>800610</v>
      </c>
      <c r="B76" s="50">
        <f t="shared" si="0"/>
        <v>840201075</v>
      </c>
      <c r="C76" s="50">
        <v>201075</v>
      </c>
      <c r="D76" s="50"/>
      <c r="E76" s="78" t="s">
        <v>49</v>
      </c>
      <c r="F76" s="63" t="s">
        <v>50</v>
      </c>
      <c r="G76" s="64"/>
      <c r="H76" s="65">
        <f>ROUND(IF(G75="",0,IF(H75="",0,IF(G75,H75/G75*100,0))),1)</f>
        <v>0</v>
      </c>
      <c r="I76" s="65">
        <f t="shared" ref="I76:M76" si="56">ROUND(IF(H75="",0,IF(I75="",0,IF(H75,I75/H75*100,0))),1)</f>
        <v>0</v>
      </c>
      <c r="J76" s="65">
        <f t="shared" si="56"/>
        <v>0</v>
      </c>
      <c r="K76" s="65">
        <f t="shared" si="56"/>
        <v>0</v>
      </c>
      <c r="L76" s="65">
        <f t="shared" si="56"/>
        <v>0</v>
      </c>
      <c r="M76" s="65">
        <f t="shared" si="56"/>
        <v>0</v>
      </c>
      <c r="N76" s="45"/>
      <c r="O76" s="55"/>
      <c r="P76" s="55"/>
      <c r="Q76" s="45"/>
      <c r="R76" s="17"/>
      <c r="S76" s="47"/>
      <c r="T76" s="47"/>
      <c r="U76" s="47"/>
      <c r="V76" s="47"/>
      <c r="W76" s="47"/>
      <c r="X76" s="47"/>
      <c r="Y76" s="47"/>
      <c r="Z76" s="47"/>
      <c r="AA76" s="47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</row>
    <row r="77" spans="1:124" ht="15.75" customHeight="1">
      <c r="A77" s="50">
        <v>800620</v>
      </c>
      <c r="B77" s="50">
        <f t="shared" si="0"/>
        <v>840200080</v>
      </c>
      <c r="C77" s="50">
        <v>200080</v>
      </c>
      <c r="D77" s="73">
        <v>36906</v>
      </c>
      <c r="E77" s="80" t="s">
        <v>43</v>
      </c>
      <c r="F77" s="53" t="s">
        <v>34</v>
      </c>
      <c r="G77" s="67">
        <f>ROUND(IF(G180="",0,G180)+IF(G274="",0,G274),1)</f>
        <v>71576</v>
      </c>
      <c r="H77" s="67">
        <f>ROUND(IF(H180="",0,H180)+IF(H274="",0,H274),1)</f>
        <v>0</v>
      </c>
      <c r="I77" s="67">
        <f>ROUND(IF(I180="",0,I180)+IF(I274="",0,I274),1)</f>
        <v>0</v>
      </c>
      <c r="J77" s="67">
        <f t="shared" ref="J77:M77" si="57">ROUND(IF(J180="",0,J180)+IF(J274="",0,J274),1)</f>
        <v>0</v>
      </c>
      <c r="K77" s="67">
        <f t="shared" si="57"/>
        <v>0</v>
      </c>
      <c r="L77" s="67">
        <f t="shared" si="57"/>
        <v>0</v>
      </c>
      <c r="M77" s="67">
        <f t="shared" si="57"/>
        <v>0</v>
      </c>
      <c r="N77" s="45"/>
      <c r="O77" s="60">
        <v>200401</v>
      </c>
      <c r="P77" s="60">
        <v>283915</v>
      </c>
      <c r="Q77" s="45"/>
      <c r="R77" s="17"/>
      <c r="S77" s="47"/>
      <c r="T77" s="47"/>
      <c r="U77" s="47"/>
      <c r="V77" s="47"/>
      <c r="W77" s="47"/>
      <c r="X77" s="47"/>
      <c r="Y77" s="47"/>
      <c r="Z77" s="47"/>
      <c r="AA77" s="47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</row>
    <row r="78" spans="1:124">
      <c r="A78" s="50">
        <v>800630</v>
      </c>
      <c r="B78" s="50">
        <f t="shared" si="0"/>
        <v>840201080</v>
      </c>
      <c r="C78" s="50">
        <v>201080</v>
      </c>
      <c r="D78" s="50"/>
      <c r="E78" s="78" t="s">
        <v>49</v>
      </c>
      <c r="F78" s="63" t="s">
        <v>50</v>
      </c>
      <c r="G78" s="64"/>
      <c r="H78" s="65">
        <f>ROUND(IF(G77="",0,IF(H77="",0,IF(G77,H77/G77*100,0))),1)</f>
        <v>0</v>
      </c>
      <c r="I78" s="65">
        <f t="shared" ref="I78:M78" si="58">ROUND(IF(H77="",0,IF(I77="",0,IF(H77,I77/H77*100,0))),1)</f>
        <v>0</v>
      </c>
      <c r="J78" s="65">
        <f t="shared" si="58"/>
        <v>0</v>
      </c>
      <c r="K78" s="65">
        <f t="shared" si="58"/>
        <v>0</v>
      </c>
      <c r="L78" s="65">
        <f t="shared" si="58"/>
        <v>0</v>
      </c>
      <c r="M78" s="65">
        <f t="shared" si="58"/>
        <v>0</v>
      </c>
      <c r="N78" s="45"/>
      <c r="O78" s="55"/>
      <c r="P78" s="55"/>
      <c r="Q78" s="45"/>
      <c r="R78" s="17"/>
      <c r="S78" s="47"/>
      <c r="T78" s="47"/>
      <c r="U78" s="47"/>
      <c r="V78" s="47"/>
      <c r="W78" s="47"/>
      <c r="X78" s="47"/>
      <c r="Y78" s="47"/>
      <c r="Z78" s="47"/>
      <c r="AA78" s="47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</row>
    <row r="79" spans="1:124" ht="15.75" customHeight="1">
      <c r="A79" s="50">
        <v>800640</v>
      </c>
      <c r="B79" s="50">
        <f t="shared" ref="B79:B111" si="59">VALUE(CONCATENATE($A$2,$C$4,C79))</f>
        <v>840200090</v>
      </c>
      <c r="C79" s="50">
        <v>200090</v>
      </c>
      <c r="D79" s="50"/>
      <c r="E79" s="81" t="s">
        <v>46</v>
      </c>
      <c r="F79" s="53" t="s">
        <v>34</v>
      </c>
      <c r="G79" s="67">
        <f>ROUND(IF(G182="",0,G182)+IF(G276="",0,G276),1)</f>
        <v>0</v>
      </c>
      <c r="H79" s="67">
        <f t="shared" ref="H79:M79" si="60">ROUND(IF(H182="",0,H182)+IF(H276="",0,H276),1)</f>
        <v>0</v>
      </c>
      <c r="I79" s="67">
        <f t="shared" si="60"/>
        <v>0</v>
      </c>
      <c r="J79" s="67">
        <f t="shared" si="60"/>
        <v>0</v>
      </c>
      <c r="K79" s="67">
        <f t="shared" si="60"/>
        <v>0</v>
      </c>
      <c r="L79" s="67">
        <f t="shared" si="60"/>
        <v>0</v>
      </c>
      <c r="M79" s="67">
        <f t="shared" si="60"/>
        <v>0</v>
      </c>
      <c r="N79" s="45"/>
      <c r="O79" s="55"/>
      <c r="P79" s="55"/>
      <c r="Q79" s="45"/>
      <c r="R79" s="17"/>
      <c r="S79" s="47"/>
      <c r="T79" s="47"/>
      <c r="U79" s="47"/>
      <c r="V79" s="47"/>
      <c r="W79" s="47"/>
      <c r="X79" s="47"/>
      <c r="Y79" s="47"/>
      <c r="Z79" s="47"/>
      <c r="AA79" s="47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</row>
    <row r="80" spans="1:124">
      <c r="A80" s="50">
        <v>800650</v>
      </c>
      <c r="B80" s="50">
        <f t="shared" si="59"/>
        <v>840201090</v>
      </c>
      <c r="C80" s="50">
        <v>201090</v>
      </c>
      <c r="D80" s="50"/>
      <c r="E80" s="78" t="s">
        <v>49</v>
      </c>
      <c r="F80" s="63" t="s">
        <v>50</v>
      </c>
      <c r="G80" s="64"/>
      <c r="H80" s="65">
        <f>ROUND(IF(G79="",0,IF(H79="",0,IF(G79,H79/G79*100,0))),1)</f>
        <v>0</v>
      </c>
      <c r="I80" s="65">
        <f t="shared" ref="I80:M84" si="61">ROUND(IF(H79="",0,IF(I79="",0,IF(H79,I79/H79*100,0))),1)</f>
        <v>0</v>
      </c>
      <c r="J80" s="65">
        <f t="shared" si="61"/>
        <v>0</v>
      </c>
      <c r="K80" s="65">
        <f t="shared" si="61"/>
        <v>0</v>
      </c>
      <c r="L80" s="65">
        <f t="shared" si="61"/>
        <v>0</v>
      </c>
      <c r="M80" s="65">
        <f t="shared" si="61"/>
        <v>0</v>
      </c>
      <c r="N80" s="45"/>
      <c r="O80" s="55"/>
      <c r="P80" s="55"/>
      <c r="Q80" s="45"/>
      <c r="R80" s="17"/>
      <c r="S80" s="47"/>
      <c r="T80" s="47"/>
      <c r="U80" s="47"/>
      <c r="V80" s="47"/>
      <c r="W80" s="47"/>
      <c r="X80" s="47"/>
      <c r="Y80" s="47"/>
      <c r="Z80" s="47"/>
      <c r="AA80" s="47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</row>
    <row r="81" spans="1:124">
      <c r="A81" s="50">
        <v>800660</v>
      </c>
      <c r="B81" s="50">
        <f t="shared" si="59"/>
        <v>840200100</v>
      </c>
      <c r="C81" s="50">
        <v>200100</v>
      </c>
      <c r="D81" s="50"/>
      <c r="E81" s="80" t="s">
        <v>44</v>
      </c>
      <c r="F81" s="53" t="s">
        <v>34</v>
      </c>
      <c r="G81" s="59"/>
      <c r="H81" s="59"/>
      <c r="I81" s="59"/>
      <c r="J81" s="59"/>
      <c r="K81" s="59"/>
      <c r="L81" s="59"/>
      <c r="M81" s="59"/>
      <c r="N81" s="45"/>
      <c r="O81" s="55"/>
      <c r="P81" s="55"/>
      <c r="Q81" s="45"/>
      <c r="R81" s="17"/>
      <c r="S81" s="47"/>
      <c r="T81" s="47"/>
      <c r="U81" s="47"/>
      <c r="V81" s="47"/>
      <c r="W81" s="47"/>
      <c r="X81" s="47"/>
      <c r="Y81" s="47"/>
      <c r="Z81" s="47"/>
      <c r="AA81" s="47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</row>
    <row r="82" spans="1:124">
      <c r="A82" s="50">
        <v>800670</v>
      </c>
      <c r="B82" s="50">
        <f t="shared" si="59"/>
        <v>840201100</v>
      </c>
      <c r="C82" s="50">
        <v>201100</v>
      </c>
      <c r="D82" s="50"/>
      <c r="E82" s="78" t="s">
        <v>49</v>
      </c>
      <c r="F82" s="63" t="s">
        <v>50</v>
      </c>
      <c r="G82" s="64"/>
      <c r="H82" s="65">
        <f>ROUND(IF(G81="",0,IF(H81="",0,IF(G81,H81/G81*100,0))),1)</f>
        <v>0</v>
      </c>
      <c r="I82" s="65">
        <f t="shared" si="61"/>
        <v>0</v>
      </c>
      <c r="J82" s="65">
        <f t="shared" si="61"/>
        <v>0</v>
      </c>
      <c r="K82" s="65">
        <f t="shared" si="61"/>
        <v>0</v>
      </c>
      <c r="L82" s="65">
        <f t="shared" si="61"/>
        <v>0</v>
      </c>
      <c r="M82" s="65">
        <f t="shared" si="61"/>
        <v>0</v>
      </c>
      <c r="N82" s="45"/>
      <c r="O82" s="55"/>
      <c r="P82" s="55"/>
      <c r="Q82" s="45"/>
      <c r="R82" s="17"/>
      <c r="S82" s="47"/>
      <c r="T82" s="47"/>
      <c r="U82" s="47"/>
      <c r="V82" s="47"/>
      <c r="W82" s="47"/>
      <c r="X82" s="47"/>
      <c r="Y82" s="47"/>
      <c r="Z82" s="47"/>
      <c r="AA82" s="47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</row>
    <row r="83" spans="1:124">
      <c r="A83" s="50">
        <v>800680</v>
      </c>
      <c r="B83" s="50">
        <f t="shared" si="59"/>
        <v>840200110</v>
      </c>
      <c r="C83" s="50">
        <v>200110</v>
      </c>
      <c r="D83" s="50"/>
      <c r="E83" s="80" t="s">
        <v>58</v>
      </c>
      <c r="F83" s="53" t="s">
        <v>34</v>
      </c>
      <c r="G83" s="59"/>
      <c r="H83" s="59"/>
      <c r="I83" s="59"/>
      <c r="J83" s="59"/>
      <c r="K83" s="59"/>
      <c r="L83" s="59"/>
      <c r="M83" s="59"/>
      <c r="N83" s="45"/>
      <c r="O83" s="55"/>
      <c r="P83" s="55"/>
      <c r="Q83" s="45"/>
      <c r="R83" s="17"/>
      <c r="S83" s="47"/>
      <c r="T83" s="47"/>
      <c r="U83" s="47"/>
      <c r="V83" s="47"/>
      <c r="W83" s="47"/>
      <c r="X83" s="47"/>
      <c r="Y83" s="47"/>
      <c r="Z83" s="47"/>
      <c r="AA83" s="47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</row>
    <row r="84" spans="1:124">
      <c r="A84" s="50">
        <v>800690</v>
      </c>
      <c r="B84" s="50">
        <f t="shared" si="59"/>
        <v>840201110</v>
      </c>
      <c r="C84" s="50">
        <v>201110</v>
      </c>
      <c r="D84" s="50"/>
      <c r="E84" s="78" t="s">
        <v>49</v>
      </c>
      <c r="F84" s="63" t="s">
        <v>50</v>
      </c>
      <c r="G84" s="64"/>
      <c r="H84" s="65">
        <f>ROUND(IF(G83="",0,IF(H83="",0,IF(G83,H83/G83*100,0))),1)</f>
        <v>0</v>
      </c>
      <c r="I84" s="65">
        <f t="shared" si="61"/>
        <v>0</v>
      </c>
      <c r="J84" s="65">
        <f t="shared" si="61"/>
        <v>0</v>
      </c>
      <c r="K84" s="65">
        <f t="shared" si="61"/>
        <v>0</v>
      </c>
      <c r="L84" s="65">
        <f t="shared" si="61"/>
        <v>0</v>
      </c>
      <c r="M84" s="65">
        <f t="shared" si="61"/>
        <v>0</v>
      </c>
      <c r="N84" s="45"/>
      <c r="O84" s="55"/>
      <c r="P84" s="55"/>
      <c r="Q84" s="45"/>
      <c r="R84" s="17"/>
      <c r="S84" s="47"/>
      <c r="T84" s="47"/>
      <c r="U84" s="47"/>
      <c r="V84" s="47"/>
      <c r="W84" s="47"/>
      <c r="X84" s="47"/>
      <c r="Y84" s="47"/>
      <c r="Z84" s="47"/>
      <c r="AA84" s="47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</row>
    <row r="85" spans="1:124">
      <c r="A85" s="50">
        <v>800700</v>
      </c>
      <c r="B85" s="82"/>
      <c r="C85" s="82"/>
      <c r="D85" s="82"/>
      <c r="E85" s="83"/>
      <c r="F85" s="84"/>
      <c r="G85" s="85"/>
      <c r="H85" s="85"/>
      <c r="I85" s="85"/>
      <c r="J85" s="85"/>
      <c r="K85" s="85"/>
      <c r="L85" s="85"/>
      <c r="M85" s="86"/>
      <c r="N85" s="45"/>
      <c r="O85" s="55"/>
      <c r="P85" s="55"/>
      <c r="Q85" s="45"/>
      <c r="R85" s="17"/>
      <c r="S85" s="47"/>
      <c r="T85" s="47"/>
      <c r="U85" s="47"/>
      <c r="V85" s="47"/>
      <c r="W85" s="47"/>
      <c r="X85" s="47"/>
      <c r="Y85" s="47"/>
      <c r="Z85" s="47"/>
      <c r="AA85" s="47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</row>
    <row r="86" spans="1:124">
      <c r="A86" s="50">
        <v>800710</v>
      </c>
      <c r="B86" s="82"/>
      <c r="C86" s="87"/>
      <c r="D86" s="87"/>
      <c r="E86" s="87"/>
      <c r="F86" s="87"/>
      <c r="G86" s="85"/>
      <c r="H86" s="85"/>
      <c r="I86" s="85"/>
      <c r="J86" s="85"/>
      <c r="K86" s="85"/>
      <c r="L86" s="85"/>
      <c r="M86" s="39" t="s">
        <v>64</v>
      </c>
      <c r="N86" s="45"/>
      <c r="O86" s="55"/>
      <c r="P86" s="55"/>
      <c r="Q86" s="45"/>
      <c r="R86" s="17"/>
      <c r="S86" s="47"/>
      <c r="T86" s="47"/>
      <c r="U86" s="47"/>
      <c r="V86" s="47"/>
      <c r="W86" s="47"/>
      <c r="X86" s="47"/>
      <c r="Y86" s="47"/>
      <c r="Z86" s="47"/>
      <c r="AA86" s="47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</row>
    <row r="87" spans="1:124" ht="15.75" customHeight="1">
      <c r="A87" s="50">
        <v>800720</v>
      </c>
      <c r="B87" s="85"/>
      <c r="E87" s="184" t="s">
        <v>11</v>
      </c>
      <c r="F87" s="184"/>
      <c r="G87" s="184"/>
      <c r="H87" s="184"/>
      <c r="I87" s="184"/>
      <c r="J87" s="184"/>
      <c r="K87" s="184"/>
      <c r="L87" s="184"/>
      <c r="M87" s="184"/>
      <c r="N87" s="45"/>
      <c r="O87" s="55"/>
      <c r="P87" s="55"/>
      <c r="Q87" s="45"/>
      <c r="R87" s="17"/>
      <c r="S87" s="47"/>
      <c r="T87" s="47"/>
      <c r="U87" s="47"/>
      <c r="V87" s="47"/>
      <c r="W87" s="47"/>
      <c r="X87" s="47"/>
      <c r="Y87" s="47"/>
      <c r="Z87" s="47"/>
      <c r="AA87" s="47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</row>
    <row r="88" spans="1:124" ht="15.75" customHeight="1">
      <c r="A88" s="50">
        <v>800730</v>
      </c>
      <c r="B88" s="85"/>
      <c r="E88" s="185" t="s">
        <v>21</v>
      </c>
      <c r="F88" s="185"/>
      <c r="G88" s="185"/>
      <c r="H88" s="185"/>
      <c r="I88" s="185"/>
      <c r="J88" s="185"/>
      <c r="K88" s="185"/>
      <c r="L88" s="185"/>
      <c r="M88" s="185"/>
      <c r="N88" s="45"/>
      <c r="O88" s="55"/>
      <c r="P88" s="55"/>
      <c r="Q88" s="45"/>
      <c r="R88" s="17"/>
      <c r="S88" s="47"/>
      <c r="T88" s="47"/>
      <c r="U88" s="47"/>
      <c r="V88" s="47"/>
      <c r="W88" s="47"/>
      <c r="X88" s="47"/>
      <c r="Y88" s="47"/>
      <c r="Z88" s="47"/>
      <c r="AA88" s="47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</row>
    <row r="89" spans="1:124">
      <c r="A89" s="50">
        <v>800740</v>
      </c>
      <c r="B89" s="88"/>
      <c r="C89" s="87"/>
      <c r="D89" s="87"/>
      <c r="E89" s="87"/>
      <c r="F89" s="87"/>
      <c r="G89" s="87"/>
      <c r="H89" s="87"/>
      <c r="I89" s="87"/>
      <c r="J89" s="39"/>
      <c r="K89" s="89"/>
      <c r="L89" s="85"/>
      <c r="M89" s="90" t="s">
        <v>22</v>
      </c>
      <c r="N89" s="45"/>
      <c r="O89" s="55"/>
      <c r="P89" s="55"/>
      <c r="Q89" s="45"/>
      <c r="R89" s="17"/>
      <c r="S89" s="47"/>
      <c r="T89" s="47"/>
      <c r="U89" s="47"/>
      <c r="V89" s="47"/>
      <c r="W89" s="47"/>
      <c r="X89" s="47"/>
      <c r="Y89" s="47"/>
      <c r="Z89" s="47"/>
      <c r="AA89" s="47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</row>
    <row r="90" spans="1:124">
      <c r="A90" s="50">
        <v>800750</v>
      </c>
      <c r="B90" s="177" t="s">
        <v>25</v>
      </c>
      <c r="C90" s="179" t="s">
        <v>26</v>
      </c>
      <c r="D90" s="43"/>
      <c r="E90" s="186" t="s">
        <v>27</v>
      </c>
      <c r="F90" s="187" t="s">
        <v>28</v>
      </c>
      <c r="G90" s="44">
        <v>2022</v>
      </c>
      <c r="H90" s="44">
        <v>2023</v>
      </c>
      <c r="I90" s="44">
        <v>2024</v>
      </c>
      <c r="J90" s="44">
        <v>2025</v>
      </c>
      <c r="K90" s="44">
        <v>2026</v>
      </c>
      <c r="L90" s="44">
        <v>2027</v>
      </c>
      <c r="M90" s="44">
        <v>2028</v>
      </c>
      <c r="N90" s="45"/>
      <c r="O90" s="55"/>
      <c r="P90" s="55"/>
      <c r="Q90" s="45"/>
      <c r="R90" s="17"/>
      <c r="S90" s="47"/>
      <c r="T90" s="47"/>
      <c r="U90" s="47"/>
      <c r="V90" s="47"/>
      <c r="W90" s="47"/>
      <c r="X90" s="47"/>
      <c r="Y90" s="47"/>
      <c r="Z90" s="47"/>
      <c r="AA90" s="47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</row>
    <row r="91" spans="1:124">
      <c r="A91" s="50">
        <v>800760</v>
      </c>
      <c r="B91" s="178" t="s">
        <v>29</v>
      </c>
      <c r="C91" s="180" t="s">
        <v>29</v>
      </c>
      <c r="D91" s="49"/>
      <c r="E91" s="186"/>
      <c r="F91" s="187"/>
      <c r="G91" s="91" t="s">
        <v>30</v>
      </c>
      <c r="H91" s="91" t="s">
        <v>30</v>
      </c>
      <c r="I91" s="91" t="s">
        <v>30</v>
      </c>
      <c r="J91" s="91" t="s">
        <v>31</v>
      </c>
      <c r="K91" s="91" t="s">
        <v>32</v>
      </c>
      <c r="L91" s="91" t="s">
        <v>32</v>
      </c>
      <c r="M91" s="91" t="s">
        <v>32</v>
      </c>
      <c r="N91" s="45"/>
      <c r="O91" s="55"/>
      <c r="P91" s="55"/>
      <c r="Q91" s="45"/>
      <c r="R91" s="17"/>
      <c r="S91" s="47"/>
      <c r="T91" s="47"/>
      <c r="U91" s="47"/>
      <c r="V91" s="47"/>
      <c r="W91" s="47"/>
      <c r="X91" s="47"/>
      <c r="Y91" s="47"/>
      <c r="Z91" s="47"/>
      <c r="AA91" s="47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</row>
    <row r="92" spans="1:124">
      <c r="A92" s="50">
        <v>800770</v>
      </c>
      <c r="B92" s="50">
        <f t="shared" si="59"/>
        <v>840302000</v>
      </c>
      <c r="C92" s="92">
        <v>302000</v>
      </c>
      <c r="D92" s="92"/>
      <c r="E92" s="52" t="s">
        <v>33</v>
      </c>
      <c r="F92" s="53" t="s">
        <v>34</v>
      </c>
      <c r="G92" s="93">
        <f>ROUND(IF(G108="",0,G108)-IF(G161="",0,G161),1)</f>
        <v>-453520</v>
      </c>
      <c r="H92" s="93">
        <f t="shared" ref="H92:M92" si="62">ROUND(IF(H108="",0,H108)-IF(H161="",0,H161),1)</f>
        <v>-547583</v>
      </c>
      <c r="I92" s="93">
        <f t="shared" si="62"/>
        <v>-476891</v>
      </c>
      <c r="J92" s="93">
        <f t="shared" si="62"/>
        <v>-434947</v>
      </c>
      <c r="K92" s="93">
        <f t="shared" si="62"/>
        <v>-405060</v>
      </c>
      <c r="L92" s="93">
        <f t="shared" si="62"/>
        <v>-379096</v>
      </c>
      <c r="M92" s="93">
        <f t="shared" si="62"/>
        <v>-354774</v>
      </c>
      <c r="N92" s="45"/>
      <c r="O92" s="55"/>
      <c r="P92" s="55"/>
      <c r="Q92" s="45"/>
      <c r="R92" s="17"/>
      <c r="S92" s="47"/>
      <c r="T92" s="47"/>
      <c r="U92" s="47"/>
      <c r="V92" s="47"/>
      <c r="W92" s="47"/>
      <c r="X92" s="47"/>
      <c r="Y92" s="47"/>
      <c r="Z92" s="47"/>
      <c r="AA92" s="47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</row>
    <row r="93" spans="1:124">
      <c r="A93" s="50">
        <v>800780</v>
      </c>
      <c r="B93" s="50">
        <f t="shared" si="59"/>
        <v>840302010</v>
      </c>
      <c r="C93" s="92">
        <v>302010</v>
      </c>
      <c r="D93" s="92"/>
      <c r="E93" s="56" t="s">
        <v>35</v>
      </c>
      <c r="F93" s="53" t="s">
        <v>34</v>
      </c>
      <c r="G93" s="93">
        <f>ROUND(IF(G113="",0,G113)-IF(G164="",0,G164),1)</f>
        <v>68522</v>
      </c>
      <c r="H93" s="93">
        <f t="shared" ref="H93:M93" si="63">ROUND(IF(H113="",0,H113)-IF(H164="",0,H164),1)</f>
        <v>-126979</v>
      </c>
      <c r="I93" s="93">
        <f t="shared" si="63"/>
        <v>-283202</v>
      </c>
      <c r="J93" s="93">
        <f t="shared" si="63"/>
        <v>-270500</v>
      </c>
      <c r="K93" s="93">
        <f t="shared" si="63"/>
        <v>-265130</v>
      </c>
      <c r="L93" s="93">
        <f t="shared" si="63"/>
        <v>-260420</v>
      </c>
      <c r="M93" s="93">
        <f t="shared" si="63"/>
        <v>-253750</v>
      </c>
      <c r="N93" s="45"/>
      <c r="O93" s="55"/>
      <c r="P93" s="55"/>
      <c r="Q93" s="45"/>
      <c r="R93" s="17"/>
      <c r="S93" s="47"/>
      <c r="T93" s="47"/>
      <c r="U93" s="47"/>
      <c r="V93" s="47"/>
      <c r="W93" s="47"/>
      <c r="X93" s="47"/>
      <c r="Y93" s="47"/>
      <c r="Z93" s="47"/>
      <c r="AA93" s="47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</row>
    <row r="94" spans="1:124">
      <c r="A94" s="50">
        <v>800790</v>
      </c>
      <c r="B94" s="50">
        <f t="shared" si="59"/>
        <v>840302020</v>
      </c>
      <c r="C94" s="92">
        <v>302020</v>
      </c>
      <c r="D94" s="92"/>
      <c r="E94" s="56" t="s">
        <v>36</v>
      </c>
      <c r="F94" s="53" t="s">
        <v>34</v>
      </c>
      <c r="G94" s="93">
        <f>ROUND(IF(G118="",0,G118)-IF(G166="",0,G166),1)</f>
        <v>137220</v>
      </c>
      <c r="H94" s="93">
        <f t="shared" ref="H94:M94" si="64">ROUND(IF(H118="",0,H118)-IF(H166="",0,H166),1)</f>
        <v>-420604</v>
      </c>
      <c r="I94" s="93">
        <f t="shared" si="64"/>
        <v>-193689</v>
      </c>
      <c r="J94" s="93">
        <f t="shared" si="64"/>
        <v>-164447</v>
      </c>
      <c r="K94" s="93">
        <f t="shared" si="64"/>
        <v>-139930</v>
      </c>
      <c r="L94" s="93">
        <f t="shared" si="64"/>
        <v>-118676</v>
      </c>
      <c r="M94" s="93">
        <f t="shared" si="64"/>
        <v>-101024</v>
      </c>
      <c r="N94" s="45"/>
      <c r="O94" s="55"/>
      <c r="P94" s="55"/>
      <c r="Q94" s="45"/>
      <c r="R94" s="17"/>
      <c r="S94" s="47"/>
      <c r="T94" s="47"/>
      <c r="U94" s="47"/>
      <c r="V94" s="47"/>
      <c r="W94" s="47"/>
      <c r="X94" s="47"/>
      <c r="Y94" s="47"/>
      <c r="Z94" s="47"/>
      <c r="AA94" s="47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</row>
    <row r="95" spans="1:124" ht="47.25">
      <c r="A95" s="50">
        <v>800800</v>
      </c>
      <c r="B95" s="50">
        <f t="shared" si="59"/>
        <v>840302030</v>
      </c>
      <c r="C95" s="92">
        <v>302030</v>
      </c>
      <c r="D95" s="92"/>
      <c r="E95" s="56" t="s">
        <v>37</v>
      </c>
      <c r="F95" s="53" t="s">
        <v>34</v>
      </c>
      <c r="G95" s="93">
        <f>ROUND(IF(G123="",0,G123)-IF(G168="",0,G168),1)</f>
        <v>0</v>
      </c>
      <c r="H95" s="93">
        <f t="shared" ref="H95:M95" si="65">ROUND(IF(H123="",0,H123)-IF(H168="",0,H168),1)</f>
        <v>0</v>
      </c>
      <c r="I95" s="93">
        <f t="shared" si="65"/>
        <v>0</v>
      </c>
      <c r="J95" s="93">
        <f t="shared" si="65"/>
        <v>0</v>
      </c>
      <c r="K95" s="93">
        <f t="shared" si="65"/>
        <v>0</v>
      </c>
      <c r="L95" s="93">
        <f t="shared" si="65"/>
        <v>0</v>
      </c>
      <c r="M95" s="93">
        <f t="shared" si="65"/>
        <v>0</v>
      </c>
      <c r="N95" s="45"/>
      <c r="O95" s="55"/>
      <c r="P95" s="55"/>
      <c r="Q95" s="45"/>
      <c r="R95" s="17"/>
      <c r="S95" s="47"/>
      <c r="T95" s="47"/>
      <c r="U95" s="47"/>
      <c r="V95" s="47"/>
      <c r="W95" s="47"/>
      <c r="X95" s="47"/>
      <c r="Y95" s="47"/>
      <c r="Z95" s="47"/>
      <c r="AA95" s="47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</row>
    <row r="96" spans="1:124" ht="47.25">
      <c r="A96" s="50">
        <v>800810</v>
      </c>
      <c r="B96" s="50">
        <f t="shared" si="59"/>
        <v>840302035</v>
      </c>
      <c r="C96" s="92">
        <v>302035</v>
      </c>
      <c r="D96" s="92"/>
      <c r="E96" s="56" t="s">
        <v>38</v>
      </c>
      <c r="F96" s="53" t="s">
        <v>34</v>
      </c>
      <c r="G96" s="93">
        <f>ROUND(IF(G128="",0,G128)-IF(G170="",0,G170),1)</f>
        <v>0</v>
      </c>
      <c r="H96" s="93">
        <f t="shared" ref="H96:M96" si="66">ROUND(IF(H128="",0,H128)-IF(H170="",0,H170),1)</f>
        <v>0</v>
      </c>
      <c r="I96" s="93">
        <f t="shared" si="66"/>
        <v>0</v>
      </c>
      <c r="J96" s="93">
        <f t="shared" si="66"/>
        <v>0</v>
      </c>
      <c r="K96" s="93">
        <f t="shared" si="66"/>
        <v>0</v>
      </c>
      <c r="L96" s="93">
        <f t="shared" si="66"/>
        <v>0</v>
      </c>
      <c r="M96" s="93">
        <f t="shared" si="66"/>
        <v>0</v>
      </c>
      <c r="N96" s="45"/>
      <c r="O96" s="55"/>
      <c r="P96" s="55"/>
      <c r="Q96" s="45"/>
      <c r="R96" s="17"/>
      <c r="S96" s="47"/>
      <c r="T96" s="47"/>
      <c r="U96" s="47"/>
      <c r="V96" s="47"/>
      <c r="W96" s="47"/>
      <c r="X96" s="47"/>
      <c r="Y96" s="47"/>
      <c r="Z96" s="47"/>
      <c r="AA96" s="47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</row>
    <row r="97" spans="1:124" ht="31.5">
      <c r="A97" s="50">
        <v>800820</v>
      </c>
      <c r="B97" s="50">
        <f t="shared" si="59"/>
        <v>840302040</v>
      </c>
      <c r="C97" s="92">
        <v>302040</v>
      </c>
      <c r="D97" s="92"/>
      <c r="E97" s="56" t="s">
        <v>39</v>
      </c>
      <c r="F97" s="53" t="s">
        <v>34</v>
      </c>
      <c r="G97" s="93">
        <f>ROUND(IF(G133="",0,G133)-IF(G172="",0,G172),1)</f>
        <v>0</v>
      </c>
      <c r="H97" s="93">
        <f t="shared" ref="H97:M97" si="67">ROUND(IF(H133="",0,H133)-IF(H172="",0,H172),1)</f>
        <v>0</v>
      </c>
      <c r="I97" s="93">
        <f t="shared" si="67"/>
        <v>0</v>
      </c>
      <c r="J97" s="93">
        <f t="shared" si="67"/>
        <v>0</v>
      </c>
      <c r="K97" s="93">
        <f t="shared" si="67"/>
        <v>0</v>
      </c>
      <c r="L97" s="93">
        <f t="shared" si="67"/>
        <v>0</v>
      </c>
      <c r="M97" s="93">
        <f t="shared" si="67"/>
        <v>0</v>
      </c>
      <c r="N97" s="45"/>
      <c r="O97" s="55"/>
      <c r="P97" s="55"/>
      <c r="Q97" s="45"/>
      <c r="R97" s="17"/>
      <c r="S97" s="47"/>
      <c r="T97" s="47"/>
      <c r="U97" s="47"/>
      <c r="V97" s="47"/>
      <c r="W97" s="47"/>
      <c r="X97" s="47"/>
      <c r="Y97" s="47"/>
      <c r="Z97" s="47"/>
      <c r="AA97" s="47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</row>
    <row r="98" spans="1:124" ht="31.5">
      <c r="A98" s="50">
        <v>800830</v>
      </c>
      <c r="B98" s="50">
        <f t="shared" si="59"/>
        <v>840302050</v>
      </c>
      <c r="C98" s="92">
        <v>302050</v>
      </c>
      <c r="D98" s="92"/>
      <c r="E98" s="56" t="s">
        <v>40</v>
      </c>
      <c r="F98" s="53" t="s">
        <v>34</v>
      </c>
      <c r="G98" s="93">
        <f>ROUND(IF(G138="",0,G138)-IF(G174="",0,G174),1)</f>
        <v>-659262</v>
      </c>
      <c r="H98" s="93">
        <f t="shared" ref="H98:M98" si="68">ROUND(IF(H138="",0,H138)-IF(H174="",0,H174),1)</f>
        <v>0</v>
      </c>
      <c r="I98" s="93">
        <f t="shared" si="68"/>
        <v>0</v>
      </c>
      <c r="J98" s="93">
        <f t="shared" si="68"/>
        <v>0</v>
      </c>
      <c r="K98" s="93">
        <f t="shared" si="68"/>
        <v>0</v>
      </c>
      <c r="L98" s="93">
        <f t="shared" si="68"/>
        <v>0</v>
      </c>
      <c r="M98" s="93">
        <f t="shared" si="68"/>
        <v>0</v>
      </c>
      <c r="N98" s="45"/>
      <c r="O98" s="55"/>
      <c r="P98" s="55"/>
      <c r="Q98" s="45"/>
      <c r="R98" s="17"/>
      <c r="S98" s="47"/>
      <c r="T98" s="47"/>
      <c r="U98" s="94"/>
      <c r="V98" s="94"/>
      <c r="W98" s="94"/>
      <c r="X98" s="94"/>
      <c r="Y98" s="94"/>
      <c r="Z98" s="94"/>
      <c r="AA98" s="94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</row>
    <row r="99" spans="1:124">
      <c r="A99" s="50">
        <v>800840</v>
      </c>
      <c r="B99" s="50">
        <f t="shared" si="59"/>
        <v>840302051</v>
      </c>
      <c r="C99" s="92">
        <v>302051</v>
      </c>
      <c r="D99" s="92"/>
      <c r="E99" s="56" t="s">
        <v>41</v>
      </c>
      <c r="F99" s="53" t="s">
        <v>34</v>
      </c>
      <c r="G99" s="93">
        <f>ROUND(IF(G141="",0,G141)-IF(G176="",0,G176),1)</f>
        <v>0</v>
      </c>
      <c r="H99" s="93">
        <f t="shared" ref="H99:M99" si="69">ROUND(IF(H141="",0,H141)-IF(H176="",0,H176),1)</f>
        <v>0</v>
      </c>
      <c r="I99" s="93">
        <f t="shared" si="69"/>
        <v>0</v>
      </c>
      <c r="J99" s="93">
        <f t="shared" si="69"/>
        <v>0</v>
      </c>
      <c r="K99" s="93">
        <f t="shared" si="69"/>
        <v>0</v>
      </c>
      <c r="L99" s="93">
        <f t="shared" si="69"/>
        <v>0</v>
      </c>
      <c r="M99" s="93">
        <f t="shared" si="69"/>
        <v>0</v>
      </c>
      <c r="N99" s="45"/>
      <c r="O99" s="55"/>
      <c r="P99" s="55"/>
      <c r="Q99" s="45"/>
      <c r="R99" s="17"/>
      <c r="S99" s="47"/>
      <c r="T99" s="47"/>
      <c r="U99" s="94"/>
      <c r="V99" s="94"/>
      <c r="W99" s="94"/>
      <c r="X99" s="94"/>
      <c r="Y99" s="94"/>
      <c r="Z99" s="94"/>
      <c r="AA99" s="94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</row>
    <row r="100" spans="1:124">
      <c r="A100" s="50">
        <v>800850</v>
      </c>
      <c r="B100" s="50">
        <f t="shared" si="59"/>
        <v>840302052</v>
      </c>
      <c r="C100" s="92">
        <v>302052</v>
      </c>
      <c r="D100" s="92"/>
      <c r="E100" s="56" t="s">
        <v>42</v>
      </c>
      <c r="F100" s="53" t="s">
        <v>34</v>
      </c>
      <c r="G100" s="93">
        <f>ROUND(IF(G146="",0,G146)-IF(G178="",0,G178),1)</f>
        <v>0</v>
      </c>
      <c r="H100" s="93">
        <f t="shared" ref="H100:M100" si="70">ROUND(IF(H146="",0,H146)-IF(H178="",0,H178),1)</f>
        <v>0</v>
      </c>
      <c r="I100" s="93">
        <f t="shared" si="70"/>
        <v>0</v>
      </c>
      <c r="J100" s="93">
        <f t="shared" si="70"/>
        <v>0</v>
      </c>
      <c r="K100" s="93">
        <f t="shared" si="70"/>
        <v>0</v>
      </c>
      <c r="L100" s="93">
        <f t="shared" si="70"/>
        <v>0</v>
      </c>
      <c r="M100" s="93">
        <f t="shared" si="70"/>
        <v>0</v>
      </c>
      <c r="N100" s="45"/>
      <c r="O100" s="55"/>
      <c r="P100" s="55"/>
      <c r="Q100" s="45"/>
      <c r="R100" s="17"/>
      <c r="S100" s="47"/>
      <c r="T100" s="47"/>
      <c r="U100" s="94"/>
      <c r="V100" s="94"/>
      <c r="W100" s="94"/>
      <c r="X100" s="94"/>
      <c r="Y100" s="94"/>
      <c r="Z100" s="94"/>
      <c r="AA100" s="94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</row>
    <row r="101" spans="1:124">
      <c r="A101" s="50">
        <v>800860</v>
      </c>
      <c r="B101" s="50">
        <f t="shared" si="59"/>
        <v>840302070</v>
      </c>
      <c r="C101" s="92">
        <v>302070</v>
      </c>
      <c r="D101" s="92"/>
      <c r="E101" s="56" t="s">
        <v>43</v>
      </c>
      <c r="F101" s="53" t="s">
        <v>34</v>
      </c>
      <c r="G101" s="93">
        <f>ROUND(IF(G151="",0,G151)-IF(G180="",0,G180),1)</f>
        <v>0</v>
      </c>
      <c r="H101" s="93">
        <f t="shared" ref="H101:M101" si="71">ROUND(IF(H151="",0,H151)-IF(H180="",0,H180),1)</f>
        <v>0</v>
      </c>
      <c r="I101" s="93">
        <f t="shared" si="71"/>
        <v>0</v>
      </c>
      <c r="J101" s="93">
        <f t="shared" si="71"/>
        <v>0</v>
      </c>
      <c r="K101" s="93">
        <f t="shared" si="71"/>
        <v>0</v>
      </c>
      <c r="L101" s="93">
        <f t="shared" si="71"/>
        <v>0</v>
      </c>
      <c r="M101" s="93">
        <f t="shared" si="71"/>
        <v>0</v>
      </c>
      <c r="N101" s="45"/>
      <c r="O101" s="55"/>
      <c r="P101" s="55"/>
      <c r="Q101" s="45"/>
      <c r="R101" s="17"/>
      <c r="S101" s="47"/>
      <c r="T101" s="47"/>
      <c r="U101" s="94"/>
      <c r="V101" s="94"/>
      <c r="W101" s="94"/>
      <c r="X101" s="94"/>
      <c r="Y101" s="94"/>
      <c r="Z101" s="94"/>
      <c r="AA101" s="94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</row>
    <row r="102" spans="1:124">
      <c r="A102" s="50">
        <v>800870</v>
      </c>
      <c r="B102" s="50">
        <f t="shared" si="59"/>
        <v>840302100</v>
      </c>
      <c r="C102" s="92">
        <v>302100</v>
      </c>
      <c r="D102" s="92"/>
      <c r="E102" s="56" t="s">
        <v>46</v>
      </c>
      <c r="F102" s="53" t="s">
        <v>34</v>
      </c>
      <c r="G102" s="93">
        <f>ROUND(IF(G156="",0,G156)-IF(G182="",0,G182),1)</f>
        <v>0</v>
      </c>
      <c r="H102" s="93">
        <f t="shared" ref="H102:M102" si="72">ROUND(IF(H156="",0,H156)-IF(H182="",0,H182),1)</f>
        <v>0</v>
      </c>
      <c r="I102" s="93">
        <f t="shared" si="72"/>
        <v>0</v>
      </c>
      <c r="J102" s="93">
        <f t="shared" si="72"/>
        <v>0</v>
      </c>
      <c r="K102" s="93">
        <f t="shared" si="72"/>
        <v>0</v>
      </c>
      <c r="L102" s="93">
        <f t="shared" si="72"/>
        <v>0</v>
      </c>
      <c r="M102" s="93">
        <f t="shared" si="72"/>
        <v>0</v>
      </c>
      <c r="N102" s="45"/>
      <c r="O102" s="55"/>
      <c r="P102" s="55"/>
      <c r="Q102" s="45"/>
      <c r="R102" s="17"/>
      <c r="S102" s="47"/>
      <c r="T102" s="47"/>
      <c r="U102" s="94"/>
      <c r="V102" s="94"/>
      <c r="W102" s="94"/>
      <c r="X102" s="94"/>
      <c r="Y102" s="94"/>
      <c r="Z102" s="94"/>
      <c r="AA102" s="94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</row>
    <row r="103" spans="1:124" ht="31.5">
      <c r="A103" s="50">
        <v>800880</v>
      </c>
      <c r="B103" s="50">
        <f t="shared" si="59"/>
        <v>840300000</v>
      </c>
      <c r="C103" s="50">
        <v>300000</v>
      </c>
      <c r="D103" s="92"/>
      <c r="E103" s="95" t="s">
        <v>65</v>
      </c>
      <c r="F103" s="95"/>
      <c r="G103" s="67">
        <f>SUM(G105:G106)</f>
        <v>5</v>
      </c>
      <c r="H103" s="67">
        <f t="shared" ref="H103:M103" si="73">SUM(H105:H106)</f>
        <v>4</v>
      </c>
      <c r="I103" s="59">
        <f t="shared" si="73"/>
        <v>4</v>
      </c>
      <c r="J103" s="59">
        <f>SUM(J105:J106)</f>
        <v>4</v>
      </c>
      <c r="K103" s="59">
        <f>SUM(K105:K106)</f>
        <v>4</v>
      </c>
      <c r="L103" s="59">
        <f t="shared" si="73"/>
        <v>4</v>
      </c>
      <c r="M103" s="59">
        <f t="shared" si="73"/>
        <v>4</v>
      </c>
      <c r="N103" s="45"/>
      <c r="O103" s="55"/>
      <c r="P103" s="55"/>
      <c r="Q103" s="45"/>
      <c r="R103" s="61" t="s">
        <v>60</v>
      </c>
      <c r="S103" s="47"/>
      <c r="T103" s="47"/>
      <c r="U103" s="94"/>
      <c r="V103" s="94"/>
      <c r="W103" s="94"/>
      <c r="X103" s="94"/>
      <c r="Y103" s="94"/>
      <c r="Z103" s="94"/>
      <c r="AA103" s="94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</row>
    <row r="104" spans="1:124" ht="63">
      <c r="A104" s="50">
        <v>800890</v>
      </c>
      <c r="B104" s="50"/>
      <c r="C104" s="50"/>
      <c r="D104" s="50"/>
      <c r="E104" s="96" t="s">
        <v>66</v>
      </c>
      <c r="F104" s="97"/>
      <c r="G104" s="98">
        <f>ROUND(SUM(G105:G106),1)</f>
        <v>5</v>
      </c>
      <c r="H104" s="98">
        <f t="shared" ref="H104:L104" si="74">ROUND(SUM(H105:H106),1)</f>
        <v>4</v>
      </c>
      <c r="I104" s="98">
        <f t="shared" si="74"/>
        <v>4</v>
      </c>
      <c r="J104" s="98">
        <f t="shared" si="74"/>
        <v>4</v>
      </c>
      <c r="K104" s="98">
        <f t="shared" si="74"/>
        <v>4</v>
      </c>
      <c r="L104" s="98">
        <f t="shared" si="74"/>
        <v>4</v>
      </c>
      <c r="M104" s="98">
        <f>ROUND(SUM(M105:M106),1)</f>
        <v>4</v>
      </c>
      <c r="N104" s="45"/>
      <c r="O104" s="55"/>
      <c r="P104" s="55"/>
      <c r="Q104" s="45"/>
      <c r="R104" s="17"/>
      <c r="S104" s="47"/>
      <c r="T104" s="47"/>
      <c r="U104" s="94"/>
      <c r="V104" s="94"/>
      <c r="W104" s="94"/>
      <c r="X104" s="94"/>
      <c r="Y104" s="94"/>
      <c r="Z104" s="94"/>
      <c r="AA104" s="94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</row>
    <row r="105" spans="1:124">
      <c r="A105" s="50">
        <v>800900</v>
      </c>
      <c r="B105" s="50">
        <f t="shared" si="59"/>
        <v>840300010</v>
      </c>
      <c r="C105" s="50">
        <v>300010</v>
      </c>
      <c r="D105" s="73">
        <v>37032</v>
      </c>
      <c r="E105" s="99" t="s">
        <v>67</v>
      </c>
      <c r="F105" s="99"/>
      <c r="G105" s="59">
        <v>3</v>
      </c>
      <c r="H105" s="59">
        <v>1</v>
      </c>
      <c r="I105" s="59">
        <v>2</v>
      </c>
      <c r="J105" s="59">
        <v>2</v>
      </c>
      <c r="K105" s="59">
        <v>2</v>
      </c>
      <c r="L105" s="59">
        <v>2</v>
      </c>
      <c r="M105" s="59">
        <v>2</v>
      </c>
      <c r="N105" s="45"/>
      <c r="O105" s="60">
        <v>18</v>
      </c>
      <c r="P105" s="60">
        <v>14</v>
      </c>
      <c r="Q105" s="45"/>
      <c r="R105" s="17"/>
      <c r="S105" s="47"/>
      <c r="T105" s="47"/>
      <c r="U105" s="94"/>
      <c r="V105" s="94"/>
      <c r="W105" s="94"/>
      <c r="X105" s="94"/>
      <c r="Y105" s="94"/>
      <c r="Z105" s="94"/>
      <c r="AA105" s="94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</row>
    <row r="106" spans="1:124" ht="15.75" customHeight="1">
      <c r="A106" s="50">
        <v>800910</v>
      </c>
      <c r="B106" s="50">
        <f t="shared" si="59"/>
        <v>840300020</v>
      </c>
      <c r="C106" s="50">
        <v>300020</v>
      </c>
      <c r="D106" s="73">
        <v>35200</v>
      </c>
      <c r="E106" s="99" t="s">
        <v>68</v>
      </c>
      <c r="F106" s="99"/>
      <c r="G106" s="59">
        <v>2</v>
      </c>
      <c r="H106" s="59">
        <v>3</v>
      </c>
      <c r="I106" s="59">
        <v>2</v>
      </c>
      <c r="J106" s="59">
        <v>2</v>
      </c>
      <c r="K106" s="59">
        <v>2</v>
      </c>
      <c r="L106" s="59">
        <v>2</v>
      </c>
      <c r="M106" s="59">
        <v>2</v>
      </c>
      <c r="N106" s="45"/>
      <c r="O106" s="60">
        <v>11</v>
      </c>
      <c r="P106" s="60">
        <v>11</v>
      </c>
      <c r="Q106" s="45"/>
      <c r="R106" s="17"/>
      <c r="S106" s="47"/>
      <c r="T106" s="47"/>
      <c r="U106" s="94"/>
      <c r="V106" s="94"/>
      <c r="W106" s="94"/>
      <c r="X106" s="94"/>
      <c r="Y106" s="94"/>
      <c r="Z106" s="94"/>
      <c r="AA106" s="94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</row>
    <row r="107" spans="1:124" ht="31.5">
      <c r="A107" s="50">
        <v>800920</v>
      </c>
      <c r="B107" s="50">
        <f t="shared" si="59"/>
        <v>840300030</v>
      </c>
      <c r="C107" s="50">
        <v>300030</v>
      </c>
      <c r="D107" s="50">
        <v>35208</v>
      </c>
      <c r="E107" s="100" t="s">
        <v>69</v>
      </c>
      <c r="F107" s="63" t="s">
        <v>50</v>
      </c>
      <c r="G107" s="64">
        <v>37.9</v>
      </c>
      <c r="H107" s="64">
        <v>44</v>
      </c>
      <c r="I107" s="101">
        <f>ROUND(IF(I106="",0,IF(I103,I106/I103*100,0)),1)</f>
        <v>50</v>
      </c>
      <c r="J107" s="101">
        <f>ROUND(IF(J106="",0,IF(J103,J106/J103*100,0)),1)</f>
        <v>50</v>
      </c>
      <c r="K107" s="101">
        <f t="shared" ref="K107:M107" si="75">ROUND(IF(K106="",0,IF(K103,K106/K103*100,0)),1)</f>
        <v>50</v>
      </c>
      <c r="L107" s="101">
        <f t="shared" si="75"/>
        <v>50</v>
      </c>
      <c r="M107" s="101">
        <f t="shared" si="75"/>
        <v>50</v>
      </c>
      <c r="N107" s="45"/>
      <c r="O107" s="60">
        <v>37.9</v>
      </c>
      <c r="P107" s="60">
        <v>44</v>
      </c>
      <c r="Q107" s="45"/>
      <c r="R107" s="17"/>
      <c r="S107" s="47"/>
      <c r="T107" s="47"/>
      <c r="U107" s="94"/>
      <c r="V107" s="94"/>
      <c r="W107" s="94"/>
      <c r="X107" s="94"/>
      <c r="Y107" s="94"/>
      <c r="Z107" s="94"/>
      <c r="AA107" s="94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</row>
    <row r="108" spans="1:124">
      <c r="A108" s="50">
        <v>800930</v>
      </c>
      <c r="B108" s="50">
        <f t="shared" si="59"/>
        <v>840400000</v>
      </c>
      <c r="C108" s="50">
        <v>400000</v>
      </c>
      <c r="D108" s="102">
        <v>35042</v>
      </c>
      <c r="E108" s="103" t="s">
        <v>47</v>
      </c>
      <c r="F108" s="53" t="s">
        <v>34</v>
      </c>
      <c r="G108" s="59">
        <f>ROUND(SUM(G113,G118,G123,G128,G133,G138,G141,G146,G151,G156),1)</f>
        <v>221824</v>
      </c>
      <c r="H108" s="59">
        <f>ROUND(SUM(H113,H118,H123,H128,H133,H138,H141,H146,H151,H156),1)</f>
        <v>7666</v>
      </c>
      <c r="I108" s="59">
        <f t="shared" ref="I108:M108" si="76">ROUND(SUM(I113,I118,I123,I128,I133,I138,I141,I146,I151,I156),1)</f>
        <v>0</v>
      </c>
      <c r="J108" s="59">
        <f>ROUND(SUM(J113,J118,J123,J128,J133,J138,J141,J146,J151,J156),1)</f>
        <v>0</v>
      </c>
      <c r="K108" s="59">
        <f t="shared" si="76"/>
        <v>0</v>
      </c>
      <c r="L108" s="59">
        <f t="shared" si="76"/>
        <v>0</v>
      </c>
      <c r="M108" s="59">
        <f t="shared" si="76"/>
        <v>0</v>
      </c>
      <c r="N108" s="45"/>
      <c r="O108" s="60">
        <v>2330706</v>
      </c>
      <c r="P108" s="60">
        <v>4005874</v>
      </c>
      <c r="Q108" s="45"/>
      <c r="R108" s="61" t="s">
        <v>60</v>
      </c>
      <c r="S108" s="47"/>
      <c r="T108" s="47"/>
      <c r="U108" s="47"/>
      <c r="V108" s="47"/>
      <c r="W108" s="47"/>
      <c r="X108" s="47"/>
      <c r="Y108" s="47"/>
      <c r="Z108" s="47"/>
      <c r="AA108" s="47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</row>
    <row r="109" spans="1:124">
      <c r="A109" s="50">
        <v>800940</v>
      </c>
      <c r="B109" s="50">
        <f t="shared" si="59"/>
        <v>840401000</v>
      </c>
      <c r="C109" s="50">
        <v>401000</v>
      </c>
      <c r="D109" s="50"/>
      <c r="E109" s="104" t="s">
        <v>49</v>
      </c>
      <c r="F109" s="63" t="s">
        <v>50</v>
      </c>
      <c r="G109" s="64"/>
      <c r="H109" s="65">
        <f>ROUND(IF(G108="",0,IF(H108="",0,IF(G108,H108/G108*100,0))),1)</f>
        <v>3.5</v>
      </c>
      <c r="I109" s="65">
        <f t="shared" ref="I109:M109" si="77">ROUND(IF(H108="",0,IF(I108="",0,IF(H108,I108/H108*100,0))),1)</f>
        <v>0</v>
      </c>
      <c r="J109" s="65">
        <f t="shared" si="77"/>
        <v>0</v>
      </c>
      <c r="K109" s="65">
        <f t="shared" si="77"/>
        <v>0</v>
      </c>
      <c r="L109" s="65">
        <f t="shared" si="77"/>
        <v>0</v>
      </c>
      <c r="M109" s="65">
        <f t="shared" si="77"/>
        <v>0</v>
      </c>
      <c r="N109" s="45"/>
      <c r="O109" s="55"/>
      <c r="P109" s="55"/>
      <c r="Q109" s="45"/>
      <c r="R109" s="17"/>
      <c r="S109" s="47"/>
      <c r="T109" s="47"/>
      <c r="U109" s="47"/>
      <c r="V109" s="47"/>
      <c r="W109" s="47"/>
      <c r="X109" s="47"/>
      <c r="Y109" s="47"/>
      <c r="Z109" s="47"/>
      <c r="AA109" s="47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</row>
    <row r="110" spans="1:124" ht="31.5">
      <c r="A110" s="50">
        <v>800950</v>
      </c>
      <c r="B110" s="50">
        <f t="shared" si="59"/>
        <v>840401001</v>
      </c>
      <c r="C110" s="50">
        <v>401001</v>
      </c>
      <c r="D110" s="50"/>
      <c r="E110" s="105" t="s">
        <v>51</v>
      </c>
      <c r="F110" s="53" t="s">
        <v>34</v>
      </c>
      <c r="G110" s="98">
        <f>ROUND(IF(G108="",0,G108)-IF(G138="",0,G138),1)</f>
        <v>221824</v>
      </c>
      <c r="H110" s="98">
        <f>ROUND(IF(H108="",0,H108)-IF(H138="",0,H138),1)</f>
        <v>7666</v>
      </c>
      <c r="I110" s="98">
        <f>ROUND(IF(I108="",0,I108)-IF(I138="",0,I138),1)</f>
        <v>0</v>
      </c>
      <c r="J110" s="98">
        <f>ROUND(IF(J108="",0,J108)-IF(J138="",0,J138),1)</f>
        <v>0</v>
      </c>
      <c r="K110" s="98">
        <f>ROUND(IF(K108="",0,K108)-IF(K138="",0,K138),1)</f>
        <v>0</v>
      </c>
      <c r="L110" s="98">
        <f t="shared" ref="L110:M110" si="78">ROUND(IF(L108="",0,L108)-IF(L138="",0,L138),1)</f>
        <v>0</v>
      </c>
      <c r="M110" s="98">
        <f t="shared" si="78"/>
        <v>0</v>
      </c>
      <c r="N110" s="45"/>
      <c r="O110" s="55"/>
      <c r="P110" s="55"/>
      <c r="Q110" s="45"/>
      <c r="R110" s="17"/>
      <c r="S110" s="47"/>
      <c r="T110" s="47"/>
      <c r="U110" s="47"/>
      <c r="V110" s="47"/>
      <c r="W110" s="47"/>
      <c r="X110" s="47"/>
      <c r="Y110" s="47"/>
      <c r="Z110" s="47"/>
      <c r="AA110" s="47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</row>
    <row r="111" spans="1:124" ht="17.25" customHeight="1">
      <c r="A111" s="50">
        <v>800960</v>
      </c>
      <c r="B111" s="50">
        <f t="shared" si="59"/>
        <v>840401002</v>
      </c>
      <c r="C111" s="50">
        <v>401002</v>
      </c>
      <c r="D111" s="50"/>
      <c r="E111" s="106" t="s">
        <v>49</v>
      </c>
      <c r="F111" s="63" t="s">
        <v>50</v>
      </c>
      <c r="G111" s="64"/>
      <c r="H111" s="65">
        <f>ROUND(IF(G110="",0,IF(H110="",0,IF(G110,H110/G110*100,0))),1)</f>
        <v>3.5</v>
      </c>
      <c r="I111" s="65">
        <f t="shared" ref="I111:M111" si="79">ROUND(IF(H110="",0,IF(I110="",0,IF(H110,I110/H110*100,0))),1)</f>
        <v>0</v>
      </c>
      <c r="J111" s="65">
        <f t="shared" si="79"/>
        <v>0</v>
      </c>
      <c r="K111" s="65">
        <f t="shared" si="79"/>
        <v>0</v>
      </c>
      <c r="L111" s="65">
        <f t="shared" si="79"/>
        <v>0</v>
      </c>
      <c r="M111" s="65">
        <f t="shared" si="79"/>
        <v>0</v>
      </c>
      <c r="N111" s="45"/>
      <c r="O111" s="55"/>
      <c r="P111" s="55"/>
      <c r="Q111" s="45"/>
      <c r="R111" s="17"/>
      <c r="S111" s="47"/>
      <c r="T111" s="47"/>
      <c r="U111" s="47"/>
      <c r="V111" s="47"/>
      <c r="W111" s="47"/>
      <c r="X111" s="47"/>
      <c r="Y111" s="47"/>
      <c r="Z111" s="47"/>
      <c r="AA111" s="47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</row>
    <row r="112" spans="1:124" ht="94.5">
      <c r="A112" s="50">
        <v>800970</v>
      </c>
      <c r="B112" s="50"/>
      <c r="C112" s="50"/>
      <c r="D112" s="50"/>
      <c r="E112" s="105" t="s">
        <v>70</v>
      </c>
      <c r="F112" s="53" t="s">
        <v>34</v>
      </c>
      <c r="G112" s="98">
        <f>ROUND(SUM(G113,G118,G123,G128,G133,G138,G141,G146,G151,G156),1)</f>
        <v>221824</v>
      </c>
      <c r="H112" s="98">
        <f>ROUND(SUM(H113,H118,H123,H128,H133,H138,H141,H146,H151,H156),1)</f>
        <v>7666</v>
      </c>
      <c r="I112" s="98">
        <f t="shared" ref="I112:M112" si="80">ROUND(SUM(I113,I118,I123,I128,I133,I138,I141,I146,I151,I156),1)</f>
        <v>0</v>
      </c>
      <c r="J112" s="98">
        <f t="shared" si="80"/>
        <v>0</v>
      </c>
      <c r="K112" s="98">
        <f t="shared" si="80"/>
        <v>0</v>
      </c>
      <c r="L112" s="98">
        <f t="shared" si="80"/>
        <v>0</v>
      </c>
      <c r="M112" s="98">
        <f t="shared" si="80"/>
        <v>0</v>
      </c>
      <c r="N112" s="45"/>
      <c r="O112" s="55"/>
      <c r="P112" s="55"/>
      <c r="Q112" s="45"/>
      <c r="R112" s="72" t="s">
        <v>62</v>
      </c>
      <c r="S112" s="47"/>
      <c r="T112" s="47"/>
      <c r="U112" s="47"/>
      <c r="V112" s="47"/>
      <c r="W112" s="47"/>
      <c r="X112" s="47"/>
      <c r="Y112" s="47"/>
      <c r="Z112" s="47"/>
      <c r="AA112" s="47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</row>
    <row r="113" spans="1:124" ht="30.75" customHeight="1">
      <c r="A113" s="50">
        <v>800980</v>
      </c>
      <c r="B113" s="50">
        <f t="shared" ref="B113:B176" si="81">VALUE(CONCATENATE($A$2,$C$4,C113))</f>
        <v>840400010</v>
      </c>
      <c r="C113" s="50">
        <v>400010</v>
      </c>
      <c r="D113" s="107">
        <v>35046</v>
      </c>
      <c r="E113" s="103" t="s">
        <v>35</v>
      </c>
      <c r="F113" s="53" t="s">
        <v>34</v>
      </c>
      <c r="G113" s="59">
        <v>68522</v>
      </c>
      <c r="H113" s="59">
        <v>0</v>
      </c>
      <c r="I113" s="59">
        <v>0</v>
      </c>
      <c r="J113" s="108">
        <f>ROUND(IF(J115="",IF(I113="",0,I113/100*J116),IF(J115,I113/100*J115/100*J116,I113/100*J116)),1)</f>
        <v>0</v>
      </c>
      <c r="K113" s="108">
        <f>ROUND(IF(K115="",IF(J113="",0,J113/100*K116),IF(K115,J113/100*K115/100*K116,J113/100*K116)),1)</f>
        <v>0</v>
      </c>
      <c r="L113" s="108">
        <f t="shared" ref="L113:M113" si="82">ROUND(IF(L115="",IF(K113="",0,K113/100*L116),IF(L115,K113/100*L115/100*L116,K113/100*L116)),1)</f>
        <v>0</v>
      </c>
      <c r="M113" s="108">
        <f t="shared" si="82"/>
        <v>0</v>
      </c>
      <c r="N113" s="45"/>
      <c r="O113" s="60">
        <v>68522</v>
      </c>
      <c r="P113" s="60">
        <v>0</v>
      </c>
      <c r="Q113" s="45"/>
      <c r="R113" s="188" t="s">
        <v>71</v>
      </c>
      <c r="S113" s="188"/>
      <c r="T113" s="188"/>
      <c r="U113" s="188"/>
      <c r="V113" s="188"/>
      <c r="W113" s="188"/>
      <c r="X113" s="188"/>
      <c r="Y113" s="188"/>
      <c r="Z113" s="188"/>
      <c r="AA113" s="109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</row>
    <row r="114" spans="1:124" ht="15.75" customHeight="1">
      <c r="A114" s="50">
        <v>800990</v>
      </c>
      <c r="B114" s="50">
        <f t="shared" si="81"/>
        <v>840401010</v>
      </c>
      <c r="C114" s="50">
        <v>401010</v>
      </c>
      <c r="D114" s="50"/>
      <c r="E114" s="104" t="s">
        <v>49</v>
      </c>
      <c r="F114" s="63" t="s">
        <v>50</v>
      </c>
      <c r="G114" s="64"/>
      <c r="H114" s="65">
        <f>ROUND(IF(G113="",0,IF(H113="",0,IF(G113,H113/G113*100,0))),1)</f>
        <v>0</v>
      </c>
      <c r="I114" s="65">
        <f t="shared" ref="I114:M114" si="83">ROUND(IF(H113="",0,IF(I113="",0,IF(H113,I113/H113*100,0))),1)</f>
        <v>0</v>
      </c>
      <c r="J114" s="65">
        <f t="shared" si="83"/>
        <v>0</v>
      </c>
      <c r="K114" s="65">
        <f t="shared" si="83"/>
        <v>0</v>
      </c>
      <c r="L114" s="65">
        <f t="shared" si="83"/>
        <v>0</v>
      </c>
      <c r="M114" s="65">
        <f t="shared" si="83"/>
        <v>0</v>
      </c>
      <c r="N114" s="45"/>
      <c r="O114" s="55"/>
      <c r="P114" s="55"/>
      <c r="Q114" s="45"/>
      <c r="R114" s="17"/>
      <c r="S114" s="47"/>
      <c r="T114" s="47"/>
      <c r="U114" s="47"/>
      <c r="V114" s="47"/>
      <c r="W114" s="47"/>
      <c r="X114" s="47"/>
      <c r="Y114" s="47"/>
      <c r="Z114" s="47"/>
      <c r="AA114" s="47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</row>
    <row r="115" spans="1:124">
      <c r="A115" s="50">
        <v>801000</v>
      </c>
      <c r="B115" s="50">
        <f t="shared" si="81"/>
        <v>840403010</v>
      </c>
      <c r="C115" s="50">
        <v>403010</v>
      </c>
      <c r="D115" s="50"/>
      <c r="E115" s="110" t="s">
        <v>72</v>
      </c>
      <c r="F115" s="63" t="s">
        <v>50</v>
      </c>
      <c r="G115" s="59"/>
      <c r="H115" s="59"/>
      <c r="I115" s="59"/>
      <c r="J115" s="59"/>
      <c r="K115" s="59"/>
      <c r="L115" s="59"/>
      <c r="M115" s="59"/>
      <c r="N115" s="111"/>
      <c r="O115" s="112"/>
      <c r="P115" s="112"/>
      <c r="Q115" s="113"/>
      <c r="R115" s="17"/>
      <c r="S115" s="47"/>
      <c r="T115" s="47"/>
      <c r="U115" s="47"/>
      <c r="V115" s="47"/>
      <c r="W115" s="47"/>
      <c r="X115" s="47"/>
      <c r="Y115" s="47"/>
      <c r="Z115" s="47"/>
      <c r="AA115" s="47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</row>
    <row r="116" spans="1:124">
      <c r="A116" s="50">
        <v>801010</v>
      </c>
      <c r="B116" s="50">
        <f t="shared" si="81"/>
        <v>840404010</v>
      </c>
      <c r="C116" s="50">
        <v>404010</v>
      </c>
      <c r="D116" s="50"/>
      <c r="E116" s="114" t="s">
        <v>73</v>
      </c>
      <c r="F116" s="63" t="s">
        <v>50</v>
      </c>
      <c r="G116" s="59"/>
      <c r="H116" s="59"/>
      <c r="I116" s="59"/>
      <c r="J116" s="108">
        <f>J360</f>
        <v>104.8</v>
      </c>
      <c r="K116" s="108">
        <f t="shared" ref="K116:M116" si="84">K360</f>
        <v>104.8</v>
      </c>
      <c r="L116" s="108">
        <f t="shared" si="84"/>
        <v>104.3</v>
      </c>
      <c r="M116" s="108">
        <f t="shared" si="84"/>
        <v>104.2</v>
      </c>
      <c r="N116" s="45"/>
      <c r="O116" s="112"/>
      <c r="P116" s="112"/>
      <c r="Q116" s="45"/>
      <c r="R116" s="61" t="s">
        <v>74</v>
      </c>
      <c r="S116" s="74"/>
      <c r="T116" s="47"/>
      <c r="U116" s="47"/>
      <c r="V116" s="47"/>
      <c r="W116" s="47"/>
      <c r="X116" s="47"/>
      <c r="Y116" s="47"/>
      <c r="Z116" s="47"/>
      <c r="AA116" s="47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</row>
    <row r="117" spans="1:124">
      <c r="A117" s="115">
        <v>801011</v>
      </c>
      <c r="B117" s="115">
        <f t="shared" si="81"/>
        <v>840</v>
      </c>
      <c r="C117" s="115"/>
      <c r="D117" s="50"/>
      <c r="E117" s="116" t="s">
        <v>75</v>
      </c>
      <c r="F117" s="117" t="s">
        <v>50</v>
      </c>
      <c r="G117" s="118"/>
      <c r="H117" s="118"/>
      <c r="I117" s="118"/>
      <c r="J117" s="119">
        <f>J373</f>
        <v>104.8</v>
      </c>
      <c r="K117" s="119">
        <f t="shared" ref="K117:M117" si="85">K373</f>
        <v>104.8</v>
      </c>
      <c r="L117" s="119">
        <f t="shared" si="85"/>
        <v>104.3</v>
      </c>
      <c r="M117" s="119">
        <f t="shared" si="85"/>
        <v>104.2</v>
      </c>
      <c r="N117" s="45"/>
      <c r="O117" s="112"/>
      <c r="P117" s="112"/>
      <c r="Q117" s="45"/>
      <c r="R117" s="17"/>
      <c r="S117" s="74"/>
      <c r="T117" s="47"/>
      <c r="U117" s="47"/>
      <c r="V117" s="47"/>
      <c r="W117" s="47"/>
      <c r="X117" s="47"/>
      <c r="Y117" s="47"/>
      <c r="Z117" s="47"/>
      <c r="AA117" s="47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</row>
    <row r="118" spans="1:124">
      <c r="A118" s="50">
        <v>801020</v>
      </c>
      <c r="B118" s="50">
        <f t="shared" si="81"/>
        <v>840400020</v>
      </c>
      <c r="C118" s="50">
        <v>400020</v>
      </c>
      <c r="D118" s="50">
        <v>35050</v>
      </c>
      <c r="E118" s="103" t="s">
        <v>36</v>
      </c>
      <c r="F118" s="53" t="s">
        <v>34</v>
      </c>
      <c r="G118" s="59">
        <v>153302</v>
      </c>
      <c r="H118" s="59">
        <v>7666</v>
      </c>
      <c r="I118" s="59"/>
      <c r="J118" s="108">
        <f>ROUND(IF(J120="",IF(I118="",0,I118/100*J121),IF(J120,I118/100*J120/100*J121,I118/100*J121)),1)</f>
        <v>0</v>
      </c>
      <c r="K118" s="108">
        <f>ROUND(IF(K120="",IF(J118="",0,J118/100*K121),IF(K120,J118/100*K120/100*K121,J118/100*K121)),1)</f>
        <v>0</v>
      </c>
      <c r="L118" s="108">
        <f t="shared" ref="L118:M118" si="86">ROUND(IF(L120="",IF(K118="",0,K118/100*L121),IF(L120,K118/100*L120/100*L121,K118/100*L121)),1)</f>
        <v>0</v>
      </c>
      <c r="M118" s="108">
        <f t="shared" si="86"/>
        <v>0</v>
      </c>
      <c r="N118" s="45"/>
      <c r="O118" s="60">
        <v>1161107</v>
      </c>
      <c r="P118" s="60">
        <v>1860052</v>
      </c>
      <c r="Q118" s="45"/>
      <c r="R118" s="61" t="s">
        <v>76</v>
      </c>
      <c r="S118" s="74"/>
      <c r="T118" s="47"/>
      <c r="U118" s="47"/>
      <c r="V118" s="47"/>
      <c r="W118" s="47"/>
      <c r="X118" s="47"/>
      <c r="Y118" s="47"/>
      <c r="Z118" s="47"/>
      <c r="AA118" s="47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</row>
    <row r="119" spans="1:124">
      <c r="A119" s="50">
        <v>801030</v>
      </c>
      <c r="B119" s="50">
        <f t="shared" si="81"/>
        <v>840401020</v>
      </c>
      <c r="C119" s="50">
        <v>401020</v>
      </c>
      <c r="D119" s="50"/>
      <c r="E119" s="104" t="s">
        <v>49</v>
      </c>
      <c r="F119" s="63" t="s">
        <v>50</v>
      </c>
      <c r="G119" s="64"/>
      <c r="H119" s="65">
        <f>ROUND(IF(G118="",0,IF(H118="",0,IF(G118,H118/G118*100,0))),1)</f>
        <v>5</v>
      </c>
      <c r="I119" s="65">
        <f>ROUND(IF(H118="",0,IF(I118="",0,IF(H118,I118/H118*100,0))),1)</f>
        <v>0</v>
      </c>
      <c r="J119" s="65">
        <f t="shared" ref="J119:M119" si="87">ROUND(IF(I118="",0,IF(J118="",0,IF(I118,J118/I118*100,0))),1)</f>
        <v>0</v>
      </c>
      <c r="K119" s="65">
        <f t="shared" si="87"/>
        <v>0</v>
      </c>
      <c r="L119" s="65">
        <f t="shared" si="87"/>
        <v>0</v>
      </c>
      <c r="M119" s="65">
        <f t="shared" si="87"/>
        <v>0</v>
      </c>
      <c r="N119" s="45"/>
      <c r="O119" s="55"/>
      <c r="P119" s="55"/>
      <c r="Q119" s="45"/>
      <c r="R119" s="17"/>
      <c r="S119" s="47"/>
      <c r="T119" s="47"/>
      <c r="U119" s="47"/>
      <c r="V119" s="47"/>
      <c r="W119" s="47"/>
      <c r="X119" s="47"/>
      <c r="Y119" s="47"/>
      <c r="Z119" s="47"/>
      <c r="AA119" s="47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</row>
    <row r="120" spans="1:124">
      <c r="A120" s="50">
        <v>801040</v>
      </c>
      <c r="B120" s="50">
        <f t="shared" si="81"/>
        <v>840403020</v>
      </c>
      <c r="C120" s="50">
        <v>403020</v>
      </c>
      <c r="D120" s="50"/>
      <c r="E120" s="110" t="s">
        <v>72</v>
      </c>
      <c r="F120" s="63" t="s">
        <v>50</v>
      </c>
      <c r="G120" s="59" t="str">
        <f t="shared" ref="G120:G121" si="88">IF(AB120="","",AB120)</f>
        <v/>
      </c>
      <c r="H120" s="59" t="str">
        <f t="shared" ref="H120" si="89">IF(AC120="","",AC120)</f>
        <v/>
      </c>
      <c r="I120" s="59"/>
      <c r="J120" s="59"/>
      <c r="K120" s="59"/>
      <c r="L120" s="59"/>
      <c r="M120" s="59"/>
      <c r="N120" s="45"/>
      <c r="O120" s="55"/>
      <c r="P120" s="55"/>
      <c r="Q120" s="45"/>
      <c r="R120" s="17"/>
      <c r="S120" s="47"/>
      <c r="T120" s="47"/>
      <c r="U120" s="47"/>
      <c r="V120" s="47"/>
      <c r="W120" s="47"/>
      <c r="X120" s="47"/>
      <c r="Y120" s="47"/>
      <c r="Z120" s="47"/>
      <c r="AA120" s="47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</row>
    <row r="121" spans="1:124">
      <c r="A121" s="50">
        <v>801050</v>
      </c>
      <c r="B121" s="50">
        <f t="shared" si="81"/>
        <v>840404020</v>
      </c>
      <c r="C121" s="50">
        <v>404020</v>
      </c>
      <c r="D121" s="50"/>
      <c r="E121" s="114" t="s">
        <v>73</v>
      </c>
      <c r="F121" s="63" t="s">
        <v>50</v>
      </c>
      <c r="G121" s="59" t="str">
        <f t="shared" si="88"/>
        <v/>
      </c>
      <c r="H121" s="59"/>
      <c r="I121" s="59"/>
      <c r="J121" s="108">
        <f>J361</f>
        <v>106</v>
      </c>
      <c r="K121" s="108">
        <f t="shared" ref="K121:M121" si="90">K361</f>
        <v>104.8</v>
      </c>
      <c r="L121" s="108">
        <f t="shared" si="90"/>
        <v>104.5</v>
      </c>
      <c r="M121" s="108">
        <f t="shared" si="90"/>
        <v>104.2</v>
      </c>
      <c r="N121" s="45"/>
      <c r="O121" s="55"/>
      <c r="P121" s="55"/>
      <c r="Q121" s="45"/>
      <c r="R121" s="61" t="s">
        <v>77</v>
      </c>
      <c r="S121" s="47"/>
      <c r="T121" s="47"/>
      <c r="U121" s="47"/>
      <c r="V121" s="47"/>
      <c r="W121" s="47"/>
      <c r="X121" s="47"/>
      <c r="Y121" s="47"/>
      <c r="Z121" s="47"/>
      <c r="AA121" s="47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</row>
    <row r="122" spans="1:124">
      <c r="A122" s="115">
        <v>801051</v>
      </c>
      <c r="B122" s="115">
        <f t="shared" si="81"/>
        <v>840</v>
      </c>
      <c r="C122" s="115"/>
      <c r="D122" s="50"/>
      <c r="E122" s="116" t="s">
        <v>75</v>
      </c>
      <c r="F122" s="117" t="s">
        <v>50</v>
      </c>
      <c r="G122" s="118"/>
      <c r="H122" s="118"/>
      <c r="I122" s="118"/>
      <c r="J122" s="119">
        <f>J374</f>
        <v>106</v>
      </c>
      <c r="K122" s="119">
        <f t="shared" ref="K122:M122" si="91">K374</f>
        <v>104.8</v>
      </c>
      <c r="L122" s="119">
        <f t="shared" si="91"/>
        <v>104.5</v>
      </c>
      <c r="M122" s="119">
        <f t="shared" si="91"/>
        <v>104.2</v>
      </c>
      <c r="N122" s="45"/>
      <c r="O122" s="55"/>
      <c r="P122" s="55"/>
      <c r="Q122" s="45"/>
      <c r="R122" s="17"/>
      <c r="S122" s="47"/>
      <c r="T122" s="47"/>
      <c r="U122" s="47"/>
      <c r="V122" s="47"/>
      <c r="W122" s="47"/>
      <c r="X122" s="47"/>
      <c r="Y122" s="47"/>
      <c r="Z122" s="47"/>
      <c r="AA122" s="47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</row>
    <row r="123" spans="1:124" ht="31.5">
      <c r="A123" s="50">
        <v>801060</v>
      </c>
      <c r="B123" s="50">
        <f t="shared" si="81"/>
        <v>840400030</v>
      </c>
      <c r="C123" s="50">
        <v>400030</v>
      </c>
      <c r="D123" s="50">
        <v>35073</v>
      </c>
      <c r="E123" s="103" t="s">
        <v>37</v>
      </c>
      <c r="F123" s="53" t="s">
        <v>34</v>
      </c>
      <c r="G123" s="59"/>
      <c r="H123" s="59"/>
      <c r="I123" s="59"/>
      <c r="J123" s="108">
        <f>ROUND(IF(J125="",IF(I123="",0,I123/100*J126),IF(J125,I123/100*J125/100*J126,I123/100*J126)),1)</f>
        <v>0</v>
      </c>
      <c r="K123" s="108">
        <f>ROUND(IF(K125="",IF(J123="",0,J123/100*K126),IF(K125,J123/100*K125/100*K126,J123/100*K126)),1)</f>
        <v>0</v>
      </c>
      <c r="L123" s="108">
        <f t="shared" ref="L123:M123" si="92">ROUND(IF(L125="",IF(K123="",0,K123/100*L126),IF(L125,K123/100*L125/100*L126,K123/100*L126)),1)</f>
        <v>0</v>
      </c>
      <c r="M123" s="108">
        <f t="shared" si="92"/>
        <v>0</v>
      </c>
      <c r="N123" s="45"/>
      <c r="O123" s="60">
        <v>0</v>
      </c>
      <c r="P123" s="60">
        <v>0</v>
      </c>
      <c r="Q123" s="45"/>
      <c r="R123" s="61" t="s">
        <v>78</v>
      </c>
      <c r="S123" s="47"/>
      <c r="T123" s="47"/>
      <c r="U123" s="47"/>
      <c r="V123" s="47"/>
      <c r="W123" s="47"/>
      <c r="X123" s="47"/>
      <c r="Y123" s="47"/>
      <c r="Z123" s="47"/>
      <c r="AA123" s="47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</row>
    <row r="124" spans="1:124">
      <c r="A124" s="50">
        <v>801070</v>
      </c>
      <c r="B124" s="50">
        <f t="shared" si="81"/>
        <v>840401030</v>
      </c>
      <c r="C124" s="50">
        <v>401030</v>
      </c>
      <c r="D124" s="50"/>
      <c r="E124" s="104" t="s">
        <v>49</v>
      </c>
      <c r="F124" s="63" t="s">
        <v>50</v>
      </c>
      <c r="G124" s="64"/>
      <c r="H124" s="65">
        <f>ROUND(IF(G123="",0,IF(H123="",0,IF(G123,H123/G123*100,0))),1)</f>
        <v>0</v>
      </c>
      <c r="I124" s="65">
        <f t="shared" ref="I124:M157" si="93">ROUND(IF(H123="",0,IF(I123="",0,IF(H123,I123/H123*100,0))),1)</f>
        <v>0</v>
      </c>
      <c r="J124" s="65">
        <f t="shared" si="93"/>
        <v>0</v>
      </c>
      <c r="K124" s="65">
        <f t="shared" si="93"/>
        <v>0</v>
      </c>
      <c r="L124" s="65">
        <f t="shared" si="93"/>
        <v>0</v>
      </c>
      <c r="M124" s="65">
        <f t="shared" si="93"/>
        <v>0</v>
      </c>
      <c r="N124" s="45"/>
      <c r="O124" s="55"/>
      <c r="P124" s="55"/>
      <c r="Q124" s="45"/>
      <c r="R124" s="17"/>
      <c r="S124" s="47"/>
      <c r="T124" s="47"/>
      <c r="U124" s="47"/>
      <c r="V124" s="47"/>
      <c r="W124" s="47"/>
      <c r="X124" s="47"/>
      <c r="Y124" s="47"/>
      <c r="Z124" s="47"/>
      <c r="AA124" s="47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</row>
    <row r="125" spans="1:124">
      <c r="A125" s="50">
        <v>801080</v>
      </c>
      <c r="B125" s="50">
        <f t="shared" si="81"/>
        <v>840403030</v>
      </c>
      <c r="C125" s="50">
        <v>403030</v>
      </c>
      <c r="D125" s="50"/>
      <c r="E125" s="110" t="s">
        <v>72</v>
      </c>
      <c r="F125" s="63" t="s">
        <v>50</v>
      </c>
      <c r="G125" s="59"/>
      <c r="H125" s="59"/>
      <c r="I125" s="59"/>
      <c r="J125" s="59"/>
      <c r="K125" s="59"/>
      <c r="L125" s="59"/>
      <c r="M125" s="59"/>
      <c r="N125" s="45"/>
      <c r="O125" s="55"/>
      <c r="P125" s="55"/>
      <c r="Q125" s="45"/>
      <c r="R125" s="17"/>
      <c r="S125" s="47"/>
      <c r="T125" s="47"/>
      <c r="U125" s="47"/>
      <c r="V125" s="47"/>
      <c r="W125" s="47"/>
      <c r="X125" s="47"/>
      <c r="Y125" s="47"/>
      <c r="Z125" s="47"/>
      <c r="AA125" s="47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</row>
    <row r="126" spans="1:124">
      <c r="A126" s="50">
        <v>801090</v>
      </c>
      <c r="B126" s="50">
        <f t="shared" si="81"/>
        <v>840404030</v>
      </c>
      <c r="C126" s="50">
        <v>404030</v>
      </c>
      <c r="D126" s="50"/>
      <c r="E126" s="114" t="s">
        <v>73</v>
      </c>
      <c r="F126" s="63" t="s">
        <v>50</v>
      </c>
      <c r="G126" s="59"/>
      <c r="H126" s="59"/>
      <c r="I126" s="59"/>
      <c r="J126" s="108">
        <f>J362</f>
        <v>112.9</v>
      </c>
      <c r="K126" s="108">
        <f t="shared" ref="K126:M126" si="94">K362</f>
        <v>112.2</v>
      </c>
      <c r="L126" s="108">
        <f t="shared" si="94"/>
        <v>109.2</v>
      </c>
      <c r="M126" s="108">
        <f t="shared" si="94"/>
        <v>104.8</v>
      </c>
      <c r="N126" s="45"/>
      <c r="O126" s="55"/>
      <c r="P126" s="55"/>
      <c r="Q126" s="45"/>
      <c r="R126" s="61" t="s">
        <v>77</v>
      </c>
      <c r="S126" s="47"/>
      <c r="T126" s="47"/>
      <c r="U126" s="47"/>
      <c r="V126" s="47"/>
      <c r="W126" s="47"/>
      <c r="X126" s="47"/>
      <c r="Y126" s="47"/>
      <c r="Z126" s="47"/>
      <c r="AA126" s="47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</row>
    <row r="127" spans="1:124">
      <c r="A127" s="115">
        <v>801091</v>
      </c>
      <c r="B127" s="115">
        <f t="shared" si="81"/>
        <v>840</v>
      </c>
      <c r="C127" s="115"/>
      <c r="D127" s="50"/>
      <c r="E127" s="116" t="s">
        <v>75</v>
      </c>
      <c r="F127" s="117" t="s">
        <v>50</v>
      </c>
      <c r="G127" s="118"/>
      <c r="H127" s="118"/>
      <c r="I127" s="118"/>
      <c r="J127" s="119">
        <f>J375</f>
        <v>112.9</v>
      </c>
      <c r="K127" s="119">
        <f t="shared" ref="K127:M127" si="95">K375</f>
        <v>112.2</v>
      </c>
      <c r="L127" s="119">
        <f t="shared" si="95"/>
        <v>109.2</v>
      </c>
      <c r="M127" s="119">
        <f t="shared" si="95"/>
        <v>104.8</v>
      </c>
      <c r="N127" s="45"/>
      <c r="O127" s="55"/>
      <c r="P127" s="55"/>
      <c r="Q127" s="45"/>
      <c r="R127" s="17"/>
      <c r="S127" s="47"/>
      <c r="T127" s="47"/>
      <c r="U127" s="47"/>
      <c r="V127" s="47"/>
      <c r="W127" s="47"/>
      <c r="X127" s="47"/>
      <c r="Y127" s="47"/>
      <c r="Z127" s="47"/>
      <c r="AA127" s="47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</row>
    <row r="128" spans="1:124" ht="47.25">
      <c r="A128" s="50">
        <v>801100</v>
      </c>
      <c r="B128" s="50">
        <f t="shared" si="81"/>
        <v>840400040</v>
      </c>
      <c r="C128" s="50">
        <v>400040</v>
      </c>
      <c r="D128" s="50">
        <v>35074</v>
      </c>
      <c r="E128" s="103" t="s">
        <v>38</v>
      </c>
      <c r="F128" s="53" t="s">
        <v>34</v>
      </c>
      <c r="G128" s="59"/>
      <c r="H128" s="59"/>
      <c r="I128" s="59"/>
      <c r="J128" s="108">
        <f>ROUND(IF(J130="",IF(I128="",0,I128/100*J131),IF(J130,I128/100*J130/100*J131,I128/100*J131)),1)</f>
        <v>0</v>
      </c>
      <c r="K128" s="108">
        <f>ROUND(IF(K130="",IF(J128="",0,J128/100*K131),IF(K130,J128/100*K130/100*K131,J128/100*K131)),1)</f>
        <v>0</v>
      </c>
      <c r="L128" s="108">
        <f t="shared" ref="L128:M128" si="96">ROUND(IF(L130="",IF(K128="",0,K128/100*L131),IF(L130,K128/100*L130/100*L131,K128/100*L131)),1)</f>
        <v>0</v>
      </c>
      <c r="M128" s="108">
        <f t="shared" si="96"/>
        <v>0</v>
      </c>
      <c r="N128" s="45"/>
      <c r="O128" s="60">
        <v>27668</v>
      </c>
      <c r="P128" s="60">
        <v>29179</v>
      </c>
      <c r="Q128" s="45"/>
      <c r="R128" s="61" t="s">
        <v>78</v>
      </c>
      <c r="S128" s="47"/>
      <c r="T128" s="47"/>
      <c r="U128" s="47"/>
      <c r="V128" s="47"/>
      <c r="W128" s="47"/>
      <c r="X128" s="47"/>
      <c r="Y128" s="47"/>
      <c r="Z128" s="47"/>
      <c r="AA128" s="47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</row>
    <row r="129" spans="1:124">
      <c r="A129" s="50">
        <v>801110</v>
      </c>
      <c r="B129" s="50">
        <f t="shared" si="81"/>
        <v>840401040</v>
      </c>
      <c r="C129" s="50">
        <v>401040</v>
      </c>
      <c r="D129" s="50"/>
      <c r="E129" s="104" t="s">
        <v>49</v>
      </c>
      <c r="F129" s="63" t="s">
        <v>50</v>
      </c>
      <c r="G129" s="64"/>
      <c r="H129" s="65">
        <f t="shared" ref="H129:M157" si="97">ROUND(IF(G128="",0,IF(H128="",0,IF(G128,H128/G128*100,0))),1)</f>
        <v>0</v>
      </c>
      <c r="I129" s="65">
        <f t="shared" si="93"/>
        <v>0</v>
      </c>
      <c r="J129" s="65">
        <f t="shared" si="97"/>
        <v>0</v>
      </c>
      <c r="K129" s="65">
        <f t="shared" si="97"/>
        <v>0</v>
      </c>
      <c r="L129" s="65">
        <f t="shared" si="97"/>
        <v>0</v>
      </c>
      <c r="M129" s="65">
        <f t="shared" si="97"/>
        <v>0</v>
      </c>
      <c r="N129" s="45"/>
      <c r="O129" s="55"/>
      <c r="P129" s="55"/>
      <c r="Q129" s="45"/>
      <c r="R129" s="17"/>
      <c r="S129" s="47"/>
      <c r="T129" s="47"/>
      <c r="U129" s="47"/>
      <c r="V129" s="47"/>
      <c r="W129" s="47"/>
      <c r="X129" s="47"/>
      <c r="Y129" s="47"/>
      <c r="Z129" s="47"/>
      <c r="AA129" s="47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</row>
    <row r="130" spans="1:124">
      <c r="A130" s="50">
        <v>801120</v>
      </c>
      <c r="B130" s="50">
        <f t="shared" si="81"/>
        <v>840403040</v>
      </c>
      <c r="C130" s="50">
        <v>403040</v>
      </c>
      <c r="D130" s="50"/>
      <c r="E130" s="110" t="s">
        <v>72</v>
      </c>
      <c r="F130" s="63" t="s">
        <v>50</v>
      </c>
      <c r="G130" s="59"/>
      <c r="H130" s="59"/>
      <c r="I130" s="59"/>
      <c r="J130" s="59"/>
      <c r="K130" s="59"/>
      <c r="L130" s="59"/>
      <c r="M130" s="59"/>
      <c r="N130" s="45"/>
      <c r="O130" s="55"/>
      <c r="P130" s="55"/>
      <c r="Q130" s="45"/>
      <c r="R130" s="17"/>
      <c r="S130" s="47"/>
      <c r="T130" s="47"/>
      <c r="U130" s="47"/>
      <c r="V130" s="47"/>
      <c r="W130" s="47"/>
      <c r="X130" s="47"/>
      <c r="Y130" s="47"/>
      <c r="Z130" s="47"/>
      <c r="AA130" s="47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</row>
    <row r="131" spans="1:124">
      <c r="A131" s="50">
        <v>801130</v>
      </c>
      <c r="B131" s="50">
        <f t="shared" si="81"/>
        <v>840404040</v>
      </c>
      <c r="C131" s="50">
        <v>404040</v>
      </c>
      <c r="D131" s="50"/>
      <c r="E131" s="114" t="s">
        <v>73</v>
      </c>
      <c r="F131" s="63" t="s">
        <v>50</v>
      </c>
      <c r="G131" s="59"/>
      <c r="H131" s="59"/>
      <c r="I131" s="59"/>
      <c r="J131" s="108">
        <f>J363</f>
        <v>104.4</v>
      </c>
      <c r="K131" s="108">
        <f t="shared" ref="K131:M131" si="98">K363</f>
        <v>104.3</v>
      </c>
      <c r="L131" s="108">
        <f t="shared" si="98"/>
        <v>104.1</v>
      </c>
      <c r="M131" s="108">
        <f t="shared" si="98"/>
        <v>104</v>
      </c>
      <c r="N131" s="45"/>
      <c r="O131" s="55"/>
      <c r="P131" s="55"/>
      <c r="Q131" s="45"/>
      <c r="R131" s="61" t="s">
        <v>77</v>
      </c>
      <c r="S131" s="47"/>
      <c r="T131" s="47"/>
      <c r="U131" s="47"/>
      <c r="V131" s="47"/>
      <c r="W131" s="47"/>
      <c r="X131" s="47"/>
      <c r="Y131" s="47"/>
      <c r="Z131" s="47"/>
      <c r="AA131" s="47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</row>
    <row r="132" spans="1:124">
      <c r="A132" s="115">
        <v>801031</v>
      </c>
      <c r="B132" s="115">
        <f t="shared" si="81"/>
        <v>840</v>
      </c>
      <c r="C132" s="115"/>
      <c r="D132" s="50"/>
      <c r="E132" s="116" t="s">
        <v>75</v>
      </c>
      <c r="F132" s="117" t="s">
        <v>50</v>
      </c>
      <c r="G132" s="118"/>
      <c r="H132" s="118"/>
      <c r="I132" s="118"/>
      <c r="J132" s="119">
        <f>J376</f>
        <v>104.4</v>
      </c>
      <c r="K132" s="119">
        <f t="shared" ref="K132:M132" si="99">K376</f>
        <v>104.3</v>
      </c>
      <c r="L132" s="119">
        <f t="shared" si="99"/>
        <v>104.1</v>
      </c>
      <c r="M132" s="119">
        <f t="shared" si="99"/>
        <v>104</v>
      </c>
      <c r="N132" s="45"/>
      <c r="O132" s="55"/>
      <c r="P132" s="55"/>
      <c r="Q132" s="45"/>
      <c r="R132" s="17"/>
      <c r="S132" s="47"/>
      <c r="T132" s="47"/>
      <c r="U132" s="47"/>
      <c r="V132" s="47"/>
      <c r="W132" s="47"/>
      <c r="X132" s="47"/>
      <c r="Y132" s="47"/>
      <c r="Z132" s="47"/>
      <c r="AA132" s="47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</row>
    <row r="133" spans="1:124" ht="31.5">
      <c r="A133" s="50">
        <v>801140</v>
      </c>
      <c r="B133" s="50">
        <f t="shared" si="81"/>
        <v>840400050</v>
      </c>
      <c r="C133" s="50">
        <v>400050</v>
      </c>
      <c r="D133" s="50">
        <v>35083</v>
      </c>
      <c r="E133" s="103" t="s">
        <v>39</v>
      </c>
      <c r="F133" s="53" t="s">
        <v>34</v>
      </c>
      <c r="G133" s="59"/>
      <c r="H133" s="59"/>
      <c r="I133" s="59"/>
      <c r="J133" s="108">
        <f>ROUND(IF(J135="",IF(I133="",0,I133/100*J136),IF(J135,I133/100*J135/100*J136,I133/100*J136)),1)</f>
        <v>0</v>
      </c>
      <c r="K133" s="108">
        <f>ROUND(IF(K135="",IF(J133="",0,J133/100*K136),IF(K135,J133/100*K135/100*K136,J133/100*K136)),1)</f>
        <v>0</v>
      </c>
      <c r="L133" s="108">
        <f t="shared" ref="L133:M133" si="100">ROUND(IF(L135="",IF(K133="",0,K133/100*L136),IF(L135,K133/100*L135/100*L136,K133/100*L136)),1)</f>
        <v>0</v>
      </c>
      <c r="M133" s="108">
        <f t="shared" si="100"/>
        <v>0</v>
      </c>
      <c r="N133" s="45"/>
      <c r="O133" s="60">
        <v>0</v>
      </c>
      <c r="P133" s="60">
        <v>0</v>
      </c>
      <c r="Q133" s="45"/>
      <c r="R133" s="17"/>
      <c r="S133" s="47"/>
      <c r="T133" s="47"/>
      <c r="U133" s="47"/>
      <c r="V133" s="47"/>
      <c r="W133" s="47"/>
      <c r="X133" s="47"/>
      <c r="Y133" s="47"/>
      <c r="Z133" s="47"/>
      <c r="AA133" s="47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</row>
    <row r="134" spans="1:124">
      <c r="A134" s="50">
        <v>801150</v>
      </c>
      <c r="B134" s="50">
        <f t="shared" si="81"/>
        <v>840401050</v>
      </c>
      <c r="C134" s="50">
        <v>401050</v>
      </c>
      <c r="D134" s="50"/>
      <c r="E134" s="104" t="s">
        <v>49</v>
      </c>
      <c r="F134" s="63" t="s">
        <v>50</v>
      </c>
      <c r="G134" s="64"/>
      <c r="H134" s="65">
        <f t="shared" si="97"/>
        <v>0</v>
      </c>
      <c r="I134" s="65">
        <f t="shared" si="93"/>
        <v>0</v>
      </c>
      <c r="J134" s="65">
        <f>ROUND(IF(I133="",0,IF(J133="",0,IF(I133,J133/I133*100,0))),1)</f>
        <v>0</v>
      </c>
      <c r="K134" s="65">
        <f>ROUND(IF(J133="",0,IF(K133="",0,IF(J133,K133/J133*100,0))),1)</f>
        <v>0</v>
      </c>
      <c r="L134" s="65">
        <f>ROUND(IF(K133="",0,IF(L133="",0,IF(K133,L133/K133*100,0))),1)</f>
        <v>0</v>
      </c>
      <c r="M134" s="65">
        <f>ROUND(IF(L133="",0,IF(M133="",0,IF(L133,M133/L133*100,0))),1)</f>
        <v>0</v>
      </c>
      <c r="N134" s="45"/>
      <c r="O134" s="55"/>
      <c r="P134" s="55"/>
      <c r="Q134" s="45"/>
      <c r="R134" s="17"/>
      <c r="S134" s="47"/>
      <c r="T134" s="47"/>
      <c r="U134" s="47"/>
      <c r="V134" s="47"/>
      <c r="W134" s="47"/>
      <c r="X134" s="47"/>
      <c r="Y134" s="47"/>
      <c r="Z134" s="47"/>
      <c r="AA134" s="47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</row>
    <row r="135" spans="1:124">
      <c r="A135" s="50">
        <v>801160</v>
      </c>
      <c r="B135" s="50">
        <f t="shared" si="81"/>
        <v>840403050</v>
      </c>
      <c r="C135" s="50">
        <v>403050</v>
      </c>
      <c r="D135" s="50"/>
      <c r="E135" s="120" t="s">
        <v>79</v>
      </c>
      <c r="F135" s="63" t="s">
        <v>50</v>
      </c>
      <c r="G135" s="59"/>
      <c r="H135" s="59"/>
      <c r="I135" s="59"/>
      <c r="J135" s="59"/>
      <c r="K135" s="59"/>
      <c r="L135" s="59"/>
      <c r="M135" s="59"/>
      <c r="N135" s="45"/>
      <c r="O135" s="55"/>
      <c r="P135" s="55"/>
      <c r="Q135" s="45"/>
      <c r="R135" s="17"/>
      <c r="S135" s="47"/>
      <c r="T135" s="47"/>
      <c r="U135" s="47"/>
      <c r="V135" s="47"/>
      <c r="W135" s="47"/>
      <c r="X135" s="47"/>
      <c r="Y135" s="47"/>
      <c r="Z135" s="47"/>
      <c r="AA135" s="47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</row>
    <row r="136" spans="1:124">
      <c r="A136" s="50">
        <v>801170</v>
      </c>
      <c r="B136" s="50">
        <f t="shared" si="81"/>
        <v>840404050</v>
      </c>
      <c r="C136" s="50">
        <v>404050</v>
      </c>
      <c r="D136" s="50"/>
      <c r="E136" s="114" t="s">
        <v>73</v>
      </c>
      <c r="F136" s="63" t="s">
        <v>50</v>
      </c>
      <c r="G136" s="59"/>
      <c r="H136" s="59"/>
      <c r="I136" s="59"/>
      <c r="J136" s="121">
        <f>J364</f>
        <v>105.3</v>
      </c>
      <c r="K136" s="121">
        <f t="shared" ref="K136:M136" si="101">K364</f>
        <v>104.6</v>
      </c>
      <c r="L136" s="121">
        <f t="shared" si="101"/>
        <v>104.5</v>
      </c>
      <c r="M136" s="121">
        <f t="shared" si="101"/>
        <v>104.3</v>
      </c>
      <c r="N136" s="45"/>
      <c r="O136" s="55"/>
      <c r="P136" s="55"/>
      <c r="Q136" s="45"/>
      <c r="R136" s="61" t="s">
        <v>77</v>
      </c>
      <c r="S136" s="47"/>
      <c r="T136" s="47"/>
      <c r="U136" s="47"/>
      <c r="V136" s="47"/>
      <c r="W136" s="47"/>
      <c r="X136" s="47"/>
      <c r="Y136" s="47"/>
      <c r="Z136" s="47"/>
      <c r="AA136" s="47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</row>
    <row r="137" spans="1:124">
      <c r="A137" s="115">
        <v>801071</v>
      </c>
      <c r="B137" s="115">
        <f t="shared" si="81"/>
        <v>840</v>
      </c>
      <c r="C137" s="115"/>
      <c r="D137" s="50"/>
      <c r="E137" s="116" t="s">
        <v>75</v>
      </c>
      <c r="F137" s="117" t="s">
        <v>50</v>
      </c>
      <c r="G137" s="118"/>
      <c r="H137" s="118"/>
      <c r="I137" s="118"/>
      <c r="J137" s="119">
        <f>J377</f>
        <v>105.3</v>
      </c>
      <c r="K137" s="119">
        <f t="shared" ref="K137:M137" si="102">K377</f>
        <v>104.6</v>
      </c>
      <c r="L137" s="119">
        <f t="shared" si="102"/>
        <v>104.5</v>
      </c>
      <c r="M137" s="119">
        <f t="shared" si="102"/>
        <v>104.3</v>
      </c>
      <c r="N137" s="45"/>
      <c r="O137" s="55"/>
      <c r="P137" s="55"/>
      <c r="Q137" s="45"/>
      <c r="R137" s="17"/>
      <c r="S137" s="47"/>
      <c r="T137" s="47"/>
      <c r="U137" s="47"/>
      <c r="V137" s="47"/>
      <c r="W137" s="47"/>
      <c r="X137" s="47"/>
      <c r="Y137" s="47"/>
      <c r="Z137" s="47"/>
      <c r="AA137" s="47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</row>
    <row r="138" spans="1:124" ht="31.5">
      <c r="A138" s="50">
        <v>801180</v>
      </c>
      <c r="B138" s="50">
        <f t="shared" si="81"/>
        <v>840400060</v>
      </c>
      <c r="C138" s="50">
        <v>400060</v>
      </c>
      <c r="D138" s="50">
        <v>35043</v>
      </c>
      <c r="E138" s="103" t="s">
        <v>40</v>
      </c>
      <c r="F138" s="53" t="s">
        <v>34</v>
      </c>
      <c r="G138" s="59"/>
      <c r="H138" s="59"/>
      <c r="I138" s="59"/>
      <c r="J138" s="59"/>
      <c r="K138" s="59"/>
      <c r="L138" s="59"/>
      <c r="M138" s="59"/>
      <c r="N138" s="45"/>
      <c r="O138" s="60">
        <v>1071460</v>
      </c>
      <c r="P138" s="60">
        <v>2115735</v>
      </c>
      <c r="Q138" s="45"/>
      <c r="R138" s="17"/>
      <c r="S138" s="47"/>
      <c r="T138" s="47"/>
      <c r="U138" s="47"/>
      <c r="V138" s="47"/>
      <c r="W138" s="47"/>
      <c r="X138" s="47"/>
      <c r="Y138" s="47"/>
      <c r="Z138" s="47"/>
      <c r="AA138" s="47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</row>
    <row r="139" spans="1:124">
      <c r="A139" s="50">
        <v>801190</v>
      </c>
      <c r="B139" s="50">
        <f t="shared" si="81"/>
        <v>840401060</v>
      </c>
      <c r="C139" s="50">
        <v>401060</v>
      </c>
      <c r="D139" s="50"/>
      <c r="E139" s="104" t="s">
        <v>49</v>
      </c>
      <c r="F139" s="63" t="s">
        <v>50</v>
      </c>
      <c r="G139" s="64"/>
      <c r="H139" s="65">
        <f t="shared" si="97"/>
        <v>0</v>
      </c>
      <c r="I139" s="65">
        <f t="shared" si="93"/>
        <v>0</v>
      </c>
      <c r="J139" s="65">
        <f>ROUND(IF(I138="",0,IF(J138="",0,IF(I138,J138/I138*100,0))),1)</f>
        <v>0</v>
      </c>
      <c r="K139" s="65">
        <f>ROUND(IF(J138="",0,IF(K138="",0,IF(J138,K138/J138*100,0))),1)</f>
        <v>0</v>
      </c>
      <c r="L139" s="65">
        <f>ROUND(IF(K138="",0,IF(L138="",0,IF(K138,L138/K138*100,0))),1)</f>
        <v>0</v>
      </c>
      <c r="M139" s="65">
        <f>ROUND(IF(L138="",0,IF(M138="",0,IF(L138,M138/L138*100,0))),1)</f>
        <v>0</v>
      </c>
      <c r="N139" s="45"/>
      <c r="O139" s="55"/>
      <c r="P139" s="55"/>
      <c r="Q139" s="45"/>
      <c r="R139" s="17"/>
      <c r="S139" s="47"/>
      <c r="T139" s="47"/>
      <c r="U139" s="47"/>
      <c r="V139" s="47"/>
      <c r="W139" s="47"/>
      <c r="X139" s="47"/>
      <c r="Y139" s="47"/>
      <c r="Z139" s="47"/>
      <c r="AA139" s="47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</row>
    <row r="140" spans="1:124" ht="31.5" customHeight="1">
      <c r="A140" s="50">
        <v>801200</v>
      </c>
      <c r="B140" s="50">
        <f t="shared" si="81"/>
        <v>840401061</v>
      </c>
      <c r="C140" s="50">
        <v>401061</v>
      </c>
      <c r="D140" s="50"/>
      <c r="E140" s="106" t="s">
        <v>56</v>
      </c>
      <c r="F140" s="53" t="s">
        <v>34</v>
      </c>
      <c r="G140" s="59"/>
      <c r="H140" s="59"/>
      <c r="I140" s="59"/>
      <c r="J140" s="59"/>
      <c r="K140" s="59"/>
      <c r="L140" s="59"/>
      <c r="M140" s="59"/>
      <c r="N140" s="45"/>
      <c r="O140" s="55"/>
      <c r="P140" s="55"/>
      <c r="Q140" s="45"/>
      <c r="R140" s="17"/>
      <c r="S140" s="47"/>
      <c r="T140" s="47"/>
      <c r="U140" s="47"/>
      <c r="V140" s="47"/>
      <c r="W140" s="47"/>
      <c r="X140" s="47"/>
      <c r="Y140" s="47"/>
      <c r="Z140" s="47"/>
      <c r="AA140" s="47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</row>
    <row r="141" spans="1:124">
      <c r="A141" s="50">
        <v>801210</v>
      </c>
      <c r="B141" s="50">
        <f t="shared" si="81"/>
        <v>840400070</v>
      </c>
      <c r="C141" s="50">
        <v>400070</v>
      </c>
      <c r="D141" s="50">
        <v>35075</v>
      </c>
      <c r="E141" s="122" t="s">
        <v>41</v>
      </c>
      <c r="F141" s="53" t="s">
        <v>34</v>
      </c>
      <c r="G141" s="59"/>
      <c r="H141" s="59"/>
      <c r="I141" s="59"/>
      <c r="J141" s="108">
        <f>ROUND(IF(J143="",IF(I141="",0,I141/100*J144),IF(J143,I141/100*J143/100*J144,I141/100*J144)),1)</f>
        <v>0</v>
      </c>
      <c r="K141" s="108">
        <f>ROUND(IF(K143="",IF(J141="",0,J141/100*K144),IF(K143,J141/100*K143/100*K144,J141/100*K144)),1)</f>
        <v>0</v>
      </c>
      <c r="L141" s="108">
        <f t="shared" ref="L141:M141" si="103">ROUND(IF(L143="",IF(K141="",0,K141/100*L144),IF(L143,K141/100*L143/100*L144,K141/100*L144)),1)</f>
        <v>0</v>
      </c>
      <c r="M141" s="108">
        <f t="shared" si="103"/>
        <v>0</v>
      </c>
      <c r="N141" s="45"/>
      <c r="O141" s="60">
        <v>542</v>
      </c>
      <c r="P141" s="60">
        <v>661</v>
      </c>
      <c r="Q141" s="45"/>
      <c r="R141" s="61" t="s">
        <v>78</v>
      </c>
      <c r="S141" s="47"/>
      <c r="T141" s="47"/>
      <c r="U141" s="47"/>
      <c r="V141" s="47"/>
      <c r="W141" s="47"/>
      <c r="X141" s="47"/>
      <c r="Y141" s="47"/>
      <c r="Z141" s="47"/>
      <c r="AA141" s="47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</row>
    <row r="142" spans="1:124">
      <c r="A142" s="50">
        <v>801220</v>
      </c>
      <c r="B142" s="50">
        <f t="shared" si="81"/>
        <v>840401070</v>
      </c>
      <c r="C142" s="50">
        <v>401070</v>
      </c>
      <c r="D142" s="50"/>
      <c r="E142" s="104" t="s">
        <v>49</v>
      </c>
      <c r="F142" s="63" t="s">
        <v>50</v>
      </c>
      <c r="G142" s="64"/>
      <c r="H142" s="65">
        <f t="shared" si="97"/>
        <v>0</v>
      </c>
      <c r="I142" s="65">
        <f t="shared" si="93"/>
        <v>0</v>
      </c>
      <c r="J142" s="65">
        <f>ROUND(IF(I141="",0,IF(J141="",0,IF(I141,J141/I141*100,0))),1)</f>
        <v>0</v>
      </c>
      <c r="K142" s="65">
        <f>ROUND(IF(J141="",0,IF(K141="",0,IF(J141,K141/J141*100,0))),1)</f>
        <v>0</v>
      </c>
      <c r="L142" s="65">
        <f>ROUND(IF(K141="",0,IF(L141="",0,IF(K141,L141/K141*100,0))),1)</f>
        <v>0</v>
      </c>
      <c r="M142" s="65">
        <f>ROUND(IF(L141="",0,IF(M141="",0,IF(L141,M141/L141*100,0))),1)</f>
        <v>0</v>
      </c>
      <c r="N142" s="45"/>
      <c r="O142" s="55"/>
      <c r="P142" s="55"/>
      <c r="Q142" s="45"/>
      <c r="R142" s="17"/>
      <c r="S142" s="47"/>
      <c r="T142" s="47"/>
      <c r="U142" s="47"/>
      <c r="V142" s="47"/>
      <c r="W142" s="47"/>
      <c r="X142" s="47"/>
      <c r="Y142" s="47"/>
      <c r="Z142" s="47"/>
      <c r="AA142" s="47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</row>
    <row r="143" spans="1:124">
      <c r="A143" s="50">
        <v>801230</v>
      </c>
      <c r="B143" s="50">
        <f t="shared" si="81"/>
        <v>840401170</v>
      </c>
      <c r="C143" s="50">
        <v>401170</v>
      </c>
      <c r="D143" s="50"/>
      <c r="E143" s="120" t="s">
        <v>80</v>
      </c>
      <c r="F143" s="63" t="s">
        <v>50</v>
      </c>
      <c r="G143" s="59"/>
      <c r="H143" s="59"/>
      <c r="I143" s="59"/>
      <c r="J143" s="59"/>
      <c r="K143" s="59"/>
      <c r="L143" s="59"/>
      <c r="M143" s="59"/>
      <c r="N143" s="45"/>
      <c r="O143" s="55"/>
      <c r="P143" s="55"/>
      <c r="Q143" s="45"/>
      <c r="R143" s="17"/>
      <c r="S143" s="47"/>
      <c r="T143" s="47"/>
      <c r="U143" s="47"/>
      <c r="V143" s="47"/>
      <c r="W143" s="47"/>
      <c r="X143" s="47"/>
      <c r="Y143" s="47"/>
      <c r="Z143" s="47"/>
      <c r="AA143" s="47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</row>
    <row r="144" spans="1:124">
      <c r="A144" s="50">
        <v>801240</v>
      </c>
      <c r="B144" s="50">
        <f t="shared" si="81"/>
        <v>840404070</v>
      </c>
      <c r="C144" s="50">
        <v>404070</v>
      </c>
      <c r="D144" s="50"/>
      <c r="E144" s="114" t="s">
        <v>73</v>
      </c>
      <c r="F144" s="63" t="s">
        <v>50</v>
      </c>
      <c r="G144" s="59"/>
      <c r="H144" s="59"/>
      <c r="I144" s="59"/>
      <c r="J144" s="108">
        <f>J366</f>
        <v>105.3</v>
      </c>
      <c r="K144" s="108">
        <f t="shared" ref="K144:M144" si="104">K366</f>
        <v>104.6</v>
      </c>
      <c r="L144" s="108">
        <f t="shared" si="104"/>
        <v>104.5</v>
      </c>
      <c r="M144" s="108">
        <f t="shared" si="104"/>
        <v>104.3</v>
      </c>
      <c r="N144" s="45"/>
      <c r="O144" s="55"/>
      <c r="P144" s="55"/>
      <c r="Q144" s="45"/>
      <c r="R144" s="61" t="s">
        <v>77</v>
      </c>
      <c r="S144" s="47"/>
      <c r="T144" s="47"/>
      <c r="U144" s="47"/>
      <c r="V144" s="47"/>
      <c r="W144" s="47"/>
      <c r="X144" s="47"/>
      <c r="Y144" s="47"/>
      <c r="Z144" s="47"/>
      <c r="AA144" s="47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</row>
    <row r="145" spans="1:124">
      <c r="A145" s="115">
        <v>801241</v>
      </c>
      <c r="B145" s="115">
        <f t="shared" si="81"/>
        <v>840</v>
      </c>
      <c r="C145" s="115"/>
      <c r="D145" s="50"/>
      <c r="E145" s="116" t="s">
        <v>75</v>
      </c>
      <c r="F145" s="117" t="s">
        <v>50</v>
      </c>
      <c r="G145" s="118"/>
      <c r="H145" s="118"/>
      <c r="I145" s="118"/>
      <c r="J145" s="119">
        <f>J379</f>
        <v>105.3</v>
      </c>
      <c r="K145" s="119">
        <f t="shared" ref="K145:M145" si="105">K379</f>
        <v>104.6</v>
      </c>
      <c r="L145" s="119">
        <f t="shared" si="105"/>
        <v>104.5</v>
      </c>
      <c r="M145" s="119">
        <f t="shared" si="105"/>
        <v>104.3</v>
      </c>
      <c r="N145" s="45"/>
      <c r="O145" s="55"/>
      <c r="P145" s="55"/>
      <c r="Q145" s="45"/>
      <c r="R145" s="17"/>
      <c r="S145" s="47"/>
      <c r="T145" s="47"/>
      <c r="U145" s="47"/>
      <c r="V145" s="47"/>
      <c r="W145" s="47"/>
      <c r="X145" s="47"/>
      <c r="Y145" s="47"/>
      <c r="Z145" s="47"/>
      <c r="AA145" s="47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</row>
    <row r="146" spans="1:124">
      <c r="A146" s="50">
        <v>801250</v>
      </c>
      <c r="B146" s="50">
        <f t="shared" si="81"/>
        <v>840400075</v>
      </c>
      <c r="C146" s="50">
        <v>400075</v>
      </c>
      <c r="D146" s="50">
        <v>35079</v>
      </c>
      <c r="E146" s="122" t="s">
        <v>42</v>
      </c>
      <c r="F146" s="53" t="s">
        <v>34</v>
      </c>
      <c r="G146" s="59"/>
      <c r="H146" s="59"/>
      <c r="I146" s="59"/>
      <c r="J146" s="108">
        <f>ROUND(IF(J148="",IF(I146="",0,I146/100*J149),IF(J148,I146/100*J148/100*J149,I146/100*J149)),1)</f>
        <v>0</v>
      </c>
      <c r="K146" s="108">
        <f>ROUND(IF(K148="",IF(J146="",0,J146/100*K149),IF(K148,J146/100*K148/100*K149,J146/100*K149)),1)</f>
        <v>0</v>
      </c>
      <c r="L146" s="108">
        <f t="shared" ref="L146:M146" si="106">ROUND(IF(L148="",IF(K146="",0,K146/100*L149),IF(L148,K146/100*L148/100*L149,K146/100*L149)),1)</f>
        <v>0</v>
      </c>
      <c r="M146" s="108">
        <f t="shared" si="106"/>
        <v>0</v>
      </c>
      <c r="N146" s="45"/>
      <c r="O146" s="60">
        <v>1205</v>
      </c>
      <c r="P146" s="60">
        <v>0</v>
      </c>
      <c r="Q146" s="45"/>
      <c r="R146" s="17"/>
      <c r="S146" s="47"/>
      <c r="T146" s="47"/>
      <c r="U146" s="47"/>
      <c r="V146" s="47"/>
      <c r="W146" s="47"/>
      <c r="X146" s="47"/>
      <c r="Y146" s="47"/>
      <c r="Z146" s="47"/>
      <c r="AA146" s="47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</row>
    <row r="147" spans="1:124">
      <c r="A147" s="50">
        <v>801260</v>
      </c>
      <c r="B147" s="50">
        <f t="shared" si="81"/>
        <v>840401075</v>
      </c>
      <c r="C147" s="50">
        <v>401075</v>
      </c>
      <c r="D147" s="50"/>
      <c r="E147" s="104" t="s">
        <v>49</v>
      </c>
      <c r="F147" s="63" t="s">
        <v>50</v>
      </c>
      <c r="G147" s="64"/>
      <c r="H147" s="65">
        <f t="shared" si="97"/>
        <v>0</v>
      </c>
      <c r="I147" s="65">
        <f t="shared" si="93"/>
        <v>0</v>
      </c>
      <c r="J147" s="65">
        <f>ROUND(IF(I146="",0,IF(J146="",0,IF(I146,J146/I146*100,0))),1)</f>
        <v>0</v>
      </c>
      <c r="K147" s="65">
        <f>ROUND(IF(J146="",0,IF(K146="",0,IF(J146,K146/J146*100,0))),1)</f>
        <v>0</v>
      </c>
      <c r="L147" s="65">
        <f>ROUND(IF(K146="",0,IF(L146="",0,IF(K146,L146/K146*100,0))),1)</f>
        <v>0</v>
      </c>
      <c r="M147" s="65">
        <f>ROUND(IF(L146="",0,IF(M146="",0,IF(L146,M146/L146*100,0))),1)</f>
        <v>0</v>
      </c>
      <c r="N147" s="45"/>
      <c r="O147" s="55"/>
      <c r="P147" s="55"/>
      <c r="Q147" s="45"/>
      <c r="R147" s="17"/>
      <c r="S147" s="47"/>
      <c r="T147" s="47"/>
      <c r="U147" s="47"/>
      <c r="V147" s="47"/>
      <c r="W147" s="47"/>
      <c r="X147" s="47"/>
      <c r="Y147" s="47"/>
      <c r="Z147" s="47"/>
      <c r="AA147" s="47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</row>
    <row r="148" spans="1:124">
      <c r="A148" s="50">
        <v>801270</v>
      </c>
      <c r="B148" s="50">
        <f t="shared" si="81"/>
        <v>840401175</v>
      </c>
      <c r="C148" s="50">
        <v>401175</v>
      </c>
      <c r="D148" s="50"/>
      <c r="E148" s="120" t="s">
        <v>80</v>
      </c>
      <c r="F148" s="63" t="s">
        <v>50</v>
      </c>
      <c r="G148" s="59"/>
      <c r="H148" s="59"/>
      <c r="I148" s="59"/>
      <c r="J148" s="59"/>
      <c r="K148" s="59"/>
      <c r="L148" s="59"/>
      <c r="M148" s="59"/>
      <c r="N148" s="45"/>
      <c r="O148" s="55"/>
      <c r="P148" s="55"/>
      <c r="Q148" s="45"/>
      <c r="R148" s="17"/>
      <c r="S148" s="47"/>
      <c r="T148" s="47"/>
      <c r="U148" s="47"/>
      <c r="V148" s="47"/>
      <c r="W148" s="47"/>
      <c r="X148" s="47"/>
      <c r="Y148" s="47"/>
      <c r="Z148" s="47"/>
      <c r="AA148" s="47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</row>
    <row r="149" spans="1:124">
      <c r="A149" s="50">
        <v>801280</v>
      </c>
      <c r="B149" s="50">
        <f t="shared" si="81"/>
        <v>840404075</v>
      </c>
      <c r="C149" s="50">
        <v>404075</v>
      </c>
      <c r="D149" s="50"/>
      <c r="E149" s="114" t="s">
        <v>73</v>
      </c>
      <c r="F149" s="63" t="s">
        <v>50</v>
      </c>
      <c r="G149" s="59"/>
      <c r="H149" s="59"/>
      <c r="I149" s="59"/>
      <c r="J149" s="108">
        <f>J367</f>
        <v>104.6</v>
      </c>
      <c r="K149" s="108">
        <f t="shared" ref="K149:M149" si="107">K367</f>
        <v>105.4</v>
      </c>
      <c r="L149" s="108">
        <f t="shared" si="107"/>
        <v>105.2</v>
      </c>
      <c r="M149" s="108">
        <f t="shared" si="107"/>
        <v>104.6</v>
      </c>
      <c r="N149" s="45"/>
      <c r="O149" s="55"/>
      <c r="P149" s="55"/>
      <c r="Q149" s="45"/>
      <c r="R149" s="61" t="s">
        <v>77</v>
      </c>
      <c r="S149" s="47"/>
      <c r="T149" s="47"/>
      <c r="U149" s="47"/>
      <c r="V149" s="47"/>
      <c r="W149" s="47"/>
      <c r="X149" s="47"/>
      <c r="Y149" s="47"/>
      <c r="Z149" s="47"/>
      <c r="AA149" s="47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</row>
    <row r="150" spans="1:124">
      <c r="A150" s="115">
        <v>801281</v>
      </c>
      <c r="B150" s="115">
        <f t="shared" si="81"/>
        <v>840</v>
      </c>
      <c r="C150" s="115"/>
      <c r="D150" s="50"/>
      <c r="E150" s="116" t="s">
        <v>75</v>
      </c>
      <c r="F150" s="117" t="s">
        <v>50</v>
      </c>
      <c r="G150" s="118"/>
      <c r="H150" s="118"/>
      <c r="I150" s="118"/>
      <c r="J150" s="119">
        <f>J380</f>
        <v>104.6</v>
      </c>
      <c r="K150" s="119">
        <f t="shared" ref="K150:M150" si="108">K380</f>
        <v>105.4</v>
      </c>
      <c r="L150" s="119">
        <f t="shared" si="108"/>
        <v>105.2</v>
      </c>
      <c r="M150" s="119">
        <f t="shared" si="108"/>
        <v>104.6</v>
      </c>
      <c r="N150" s="45"/>
      <c r="O150" s="55"/>
      <c r="P150" s="55"/>
      <c r="Q150" s="45"/>
      <c r="R150" s="17"/>
      <c r="S150" s="47"/>
      <c r="T150" s="47"/>
      <c r="U150" s="47"/>
      <c r="V150" s="47"/>
      <c r="W150" s="47"/>
      <c r="X150" s="47"/>
      <c r="Y150" s="47"/>
      <c r="Z150" s="47"/>
      <c r="AA150" s="47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</row>
    <row r="151" spans="1:124">
      <c r="A151" s="50">
        <v>801290</v>
      </c>
      <c r="B151" s="50">
        <f t="shared" si="81"/>
        <v>840400080</v>
      </c>
      <c r="C151" s="50">
        <v>400080</v>
      </c>
      <c r="D151" s="50"/>
      <c r="E151" s="103" t="s">
        <v>43</v>
      </c>
      <c r="F151" s="53" t="s">
        <v>34</v>
      </c>
      <c r="G151" s="59"/>
      <c r="H151" s="59"/>
      <c r="I151" s="59"/>
      <c r="J151" s="108">
        <f>ROUND(IF(J153="",IF(I151="",0,I151/100*J154),IF(J153,I151/100*J153/100*J154,I151/100*J154)),1)</f>
        <v>0</v>
      </c>
      <c r="K151" s="108">
        <f>ROUND(IF(K153="",IF(J151="",0,J151/100*K154),IF(K153,J151/100*K153/100*K154,J151/100*K154)),1)</f>
        <v>0</v>
      </c>
      <c r="L151" s="108">
        <f t="shared" ref="L151:M151" si="109">ROUND(IF(L153="",IF(K151="",0,K151/100*L154),IF(L153,K151/100*L153/100*L154,K151/100*L154)),1)</f>
        <v>0</v>
      </c>
      <c r="M151" s="108">
        <f t="shared" si="109"/>
        <v>0</v>
      </c>
      <c r="N151" s="45"/>
      <c r="O151" s="55"/>
      <c r="P151" s="55"/>
      <c r="Q151" s="45"/>
      <c r="R151" s="61" t="s">
        <v>78</v>
      </c>
      <c r="S151" s="47"/>
      <c r="T151" s="47"/>
      <c r="U151" s="47"/>
      <c r="V151" s="47"/>
      <c r="W151" s="47"/>
      <c r="X151" s="47"/>
      <c r="Y151" s="47"/>
      <c r="Z151" s="47"/>
      <c r="AA151" s="47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</row>
    <row r="152" spans="1:124">
      <c r="A152" s="50">
        <v>801300</v>
      </c>
      <c r="B152" s="50">
        <f t="shared" si="81"/>
        <v>840401080</v>
      </c>
      <c r="C152" s="50">
        <v>401080</v>
      </c>
      <c r="D152" s="50"/>
      <c r="E152" s="104" t="s">
        <v>49</v>
      </c>
      <c r="F152" s="63" t="s">
        <v>50</v>
      </c>
      <c r="G152" s="64"/>
      <c r="H152" s="65">
        <f t="shared" si="97"/>
        <v>0</v>
      </c>
      <c r="I152" s="65">
        <f t="shared" si="93"/>
        <v>0</v>
      </c>
      <c r="J152" s="65">
        <f>ROUND(IF(I151="",0,IF(J151="",0,IF(I151,J151/I151*100,0))),1)</f>
        <v>0</v>
      </c>
      <c r="K152" s="65">
        <f>ROUND(IF(J151="",0,IF(K151="",0,IF(J151,K151/J151*100,0))),1)</f>
        <v>0</v>
      </c>
      <c r="L152" s="65">
        <f>ROUND(IF(K151="",0,IF(L151="",0,IF(K151,L151/K151*100,0))),1)</f>
        <v>0</v>
      </c>
      <c r="M152" s="65">
        <f>ROUND(IF(L151="",0,IF(M151="",0,IF(L151,M151/L151*100,0))),1)</f>
        <v>0</v>
      </c>
      <c r="N152" s="45"/>
      <c r="O152" s="55"/>
      <c r="P152" s="55"/>
      <c r="Q152" s="45"/>
      <c r="R152" s="17"/>
      <c r="S152" s="47"/>
      <c r="T152" s="47"/>
      <c r="U152" s="47"/>
      <c r="V152" s="47"/>
      <c r="W152" s="47"/>
      <c r="X152" s="47"/>
      <c r="Y152" s="47"/>
      <c r="Z152" s="47"/>
      <c r="AA152" s="47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</row>
    <row r="153" spans="1:124" ht="31.5">
      <c r="A153" s="50">
        <v>801310</v>
      </c>
      <c r="B153" s="50">
        <f t="shared" si="81"/>
        <v>840401180</v>
      </c>
      <c r="C153" s="50">
        <v>401180</v>
      </c>
      <c r="D153" s="50"/>
      <c r="E153" s="123" t="s">
        <v>81</v>
      </c>
      <c r="F153" s="63" t="s">
        <v>50</v>
      </c>
      <c r="G153" s="59"/>
      <c r="H153" s="59"/>
      <c r="I153" s="59"/>
      <c r="J153" s="59"/>
      <c r="K153" s="59"/>
      <c r="L153" s="59"/>
      <c r="M153" s="59"/>
      <c r="N153" s="45"/>
      <c r="O153" s="55"/>
      <c r="P153" s="55"/>
      <c r="Q153" s="45"/>
      <c r="R153" s="17"/>
      <c r="S153" s="47"/>
      <c r="T153" s="47"/>
      <c r="U153" s="47"/>
      <c r="V153" s="47"/>
      <c r="W153" s="47"/>
      <c r="X153" s="47"/>
      <c r="Y153" s="47"/>
      <c r="Z153" s="47"/>
      <c r="AA153" s="47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</row>
    <row r="154" spans="1:124">
      <c r="A154" s="50">
        <v>801320</v>
      </c>
      <c r="B154" s="50">
        <f t="shared" si="81"/>
        <v>840404080</v>
      </c>
      <c r="C154" s="50">
        <v>404080</v>
      </c>
      <c r="D154" s="50"/>
      <c r="E154" s="114" t="s">
        <v>82</v>
      </c>
      <c r="F154" s="63" t="s">
        <v>50</v>
      </c>
      <c r="G154" s="59"/>
      <c r="H154" s="59"/>
      <c r="I154" s="59"/>
      <c r="J154" s="121">
        <f>J368</f>
        <v>108.6</v>
      </c>
      <c r="K154" s="121">
        <f t="shared" ref="K154:M154" si="110">K368</f>
        <v>105</v>
      </c>
      <c r="L154" s="121">
        <f t="shared" si="110"/>
        <v>104</v>
      </c>
      <c r="M154" s="121">
        <f t="shared" si="110"/>
        <v>104</v>
      </c>
      <c r="N154" s="45"/>
      <c r="O154" s="55"/>
      <c r="P154" s="55"/>
      <c r="Q154" s="45"/>
      <c r="R154" s="61" t="s">
        <v>77</v>
      </c>
      <c r="S154" s="47"/>
      <c r="T154" s="47"/>
      <c r="U154" s="47"/>
      <c r="V154" s="47"/>
      <c r="W154" s="47"/>
      <c r="X154" s="47"/>
      <c r="Y154" s="47"/>
      <c r="Z154" s="47"/>
      <c r="AA154" s="47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</row>
    <row r="155" spans="1:124">
      <c r="A155" s="115">
        <v>801321</v>
      </c>
      <c r="B155" s="115">
        <f t="shared" si="81"/>
        <v>840</v>
      </c>
      <c r="C155" s="115"/>
      <c r="D155" s="50"/>
      <c r="E155" s="116" t="s">
        <v>75</v>
      </c>
      <c r="F155" s="117" t="s">
        <v>50</v>
      </c>
      <c r="G155" s="118"/>
      <c r="H155" s="118"/>
      <c r="I155" s="118"/>
      <c r="J155" s="119">
        <f>J381</f>
        <v>108.6</v>
      </c>
      <c r="K155" s="119">
        <f t="shared" ref="K155:M155" si="111">K381</f>
        <v>105</v>
      </c>
      <c r="L155" s="119">
        <f t="shared" si="111"/>
        <v>104</v>
      </c>
      <c r="M155" s="119">
        <f t="shared" si="111"/>
        <v>104</v>
      </c>
      <c r="N155" s="45"/>
      <c r="O155" s="55"/>
      <c r="P155" s="55"/>
      <c r="Q155" s="45"/>
      <c r="R155" s="17"/>
      <c r="S155" s="47"/>
      <c r="T155" s="47"/>
      <c r="U155" s="47"/>
      <c r="V155" s="47"/>
      <c r="W155" s="47"/>
      <c r="X155" s="47"/>
      <c r="Y155" s="47"/>
      <c r="Z155" s="47"/>
      <c r="AA155" s="47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</row>
    <row r="156" spans="1:124">
      <c r="A156" s="50">
        <v>801330</v>
      </c>
      <c r="B156" s="50">
        <f t="shared" si="81"/>
        <v>840400090</v>
      </c>
      <c r="C156" s="50">
        <v>400090</v>
      </c>
      <c r="D156" s="50">
        <v>35070</v>
      </c>
      <c r="E156" s="122" t="s">
        <v>46</v>
      </c>
      <c r="F156" s="53" t="s">
        <v>34</v>
      </c>
      <c r="G156" s="59"/>
      <c r="H156" s="59"/>
      <c r="I156" s="59"/>
      <c r="J156" s="108">
        <f>ROUND(IF(J158="",IF(I156="",0,I156/100*J159),IF(J158,I156/100*J158/100*J159,I156/100*J159)),1)</f>
        <v>0</v>
      </c>
      <c r="K156" s="108">
        <f>ROUND(IF(K158="",IF(J156="",0,J156/100*K159),IF(K158,J156/100*K158/100*K159,J156/100*K159)),1)</f>
        <v>0</v>
      </c>
      <c r="L156" s="108">
        <f t="shared" ref="L156:M156" si="112">ROUND(IF(L158="",IF(K156="",0,K156/100*L159),IF(L158,K156/100*L158/100*L159,K156/100*L159)),1)</f>
        <v>0</v>
      </c>
      <c r="M156" s="108">
        <f t="shared" si="112"/>
        <v>0</v>
      </c>
      <c r="N156" s="45"/>
      <c r="O156" s="60">
        <v>0</v>
      </c>
      <c r="P156" s="60">
        <v>0</v>
      </c>
      <c r="Q156" s="45"/>
      <c r="R156" s="61" t="s">
        <v>78</v>
      </c>
      <c r="S156" s="47"/>
      <c r="T156" s="47"/>
      <c r="U156" s="47"/>
      <c r="V156" s="47"/>
      <c r="W156" s="47"/>
      <c r="X156" s="47"/>
      <c r="Y156" s="47"/>
      <c r="Z156" s="47"/>
      <c r="AA156" s="47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</row>
    <row r="157" spans="1:124">
      <c r="A157" s="50">
        <v>801340</v>
      </c>
      <c r="B157" s="50">
        <f t="shared" si="81"/>
        <v>840401090</v>
      </c>
      <c r="C157" s="50">
        <v>401090</v>
      </c>
      <c r="D157" s="50"/>
      <c r="E157" s="104" t="s">
        <v>49</v>
      </c>
      <c r="F157" s="63" t="s">
        <v>50</v>
      </c>
      <c r="G157" s="64"/>
      <c r="H157" s="65">
        <f t="shared" si="97"/>
        <v>0</v>
      </c>
      <c r="I157" s="65">
        <f t="shared" si="93"/>
        <v>0</v>
      </c>
      <c r="J157" s="65">
        <f>ROUND(IF(I156="",0,IF(J156="",0,IF(I156,J156/I156*100,0))),1)</f>
        <v>0</v>
      </c>
      <c r="K157" s="65">
        <f>ROUND(IF(J156="",0,IF(K156="",0,IF(J156,K156/J156*100,0))),1)</f>
        <v>0</v>
      </c>
      <c r="L157" s="65">
        <f>ROUND(IF(K156="",0,IF(L156="",0,IF(K156,L156/K156*100,0))),1)</f>
        <v>0</v>
      </c>
      <c r="M157" s="65">
        <f>ROUND(IF(L156="",0,IF(M156="",0,IF(L156,M156/L156*100,0))),1)</f>
        <v>0</v>
      </c>
      <c r="N157" s="45"/>
      <c r="O157" s="55"/>
      <c r="P157" s="55"/>
      <c r="Q157" s="45"/>
      <c r="R157" s="17"/>
      <c r="S157" s="47"/>
      <c r="T157" s="47"/>
      <c r="U157" s="47"/>
      <c r="V157" s="47"/>
      <c r="W157" s="47"/>
      <c r="X157" s="47"/>
      <c r="Y157" s="47"/>
      <c r="Z157" s="47"/>
      <c r="AA157" s="47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</row>
    <row r="158" spans="1:124">
      <c r="A158" s="50">
        <v>801350</v>
      </c>
      <c r="B158" s="50">
        <f t="shared" si="81"/>
        <v>840403090</v>
      </c>
      <c r="C158" s="50">
        <v>403090</v>
      </c>
      <c r="D158" s="50"/>
      <c r="E158" s="110" t="s">
        <v>72</v>
      </c>
      <c r="F158" s="63" t="s">
        <v>50</v>
      </c>
      <c r="G158" s="59"/>
      <c r="H158" s="59"/>
      <c r="I158" s="59"/>
      <c r="J158" s="59"/>
      <c r="K158" s="59"/>
      <c r="L158" s="59"/>
      <c r="M158" s="59"/>
      <c r="N158" s="45"/>
      <c r="O158" s="55"/>
      <c r="P158" s="55"/>
      <c r="Q158" s="45"/>
      <c r="R158" s="17"/>
      <c r="S158" s="47"/>
      <c r="T158" s="47"/>
      <c r="U158" s="47"/>
      <c r="V158" s="47"/>
      <c r="W158" s="47"/>
      <c r="X158" s="47"/>
      <c r="Y158" s="47"/>
      <c r="Z158" s="47"/>
      <c r="AA158" s="47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</row>
    <row r="159" spans="1:124">
      <c r="A159" s="50">
        <v>801360</v>
      </c>
      <c r="B159" s="50">
        <f t="shared" si="81"/>
        <v>840404090</v>
      </c>
      <c r="C159" s="50">
        <v>404090</v>
      </c>
      <c r="D159" s="50"/>
      <c r="E159" s="114" t="s">
        <v>73</v>
      </c>
      <c r="F159" s="63" t="s">
        <v>50</v>
      </c>
      <c r="G159" s="59"/>
      <c r="H159" s="59"/>
      <c r="I159" s="59"/>
      <c r="J159" s="121">
        <f>J369</f>
        <v>107.8</v>
      </c>
      <c r="K159" s="121">
        <f t="shared" ref="K159:M159" si="113">K369</f>
        <v>105.3</v>
      </c>
      <c r="L159" s="121">
        <f t="shared" si="113"/>
        <v>104.4</v>
      </c>
      <c r="M159" s="121">
        <f t="shared" si="113"/>
        <v>104.3</v>
      </c>
      <c r="N159" s="45"/>
      <c r="O159" s="55"/>
      <c r="P159" s="55"/>
      <c r="Q159" s="45"/>
      <c r="R159" s="61" t="s">
        <v>77</v>
      </c>
      <c r="S159" s="47"/>
      <c r="T159" s="47"/>
      <c r="U159" s="47"/>
      <c r="V159" s="47"/>
      <c r="W159" s="47"/>
      <c r="X159" s="47"/>
      <c r="Y159" s="47"/>
      <c r="Z159" s="47"/>
      <c r="AA159" s="47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</row>
    <row r="160" spans="1:124">
      <c r="A160" s="115">
        <v>801361</v>
      </c>
      <c r="B160" s="115">
        <f t="shared" si="81"/>
        <v>840</v>
      </c>
      <c r="C160" s="115"/>
      <c r="D160" s="50"/>
      <c r="E160" s="116" t="s">
        <v>75</v>
      </c>
      <c r="F160" s="117" t="s">
        <v>50</v>
      </c>
      <c r="G160" s="118"/>
      <c r="H160" s="118"/>
      <c r="I160" s="118"/>
      <c r="J160" s="119">
        <f>J382</f>
        <v>107.8</v>
      </c>
      <c r="K160" s="119">
        <f t="shared" ref="K160:M160" si="114">K382</f>
        <v>105.3</v>
      </c>
      <c r="L160" s="119">
        <f t="shared" si="114"/>
        <v>104.4</v>
      </c>
      <c r="M160" s="119">
        <f t="shared" si="114"/>
        <v>104.3</v>
      </c>
      <c r="N160" s="45"/>
      <c r="O160" s="55"/>
      <c r="P160" s="55"/>
      <c r="Q160" s="45"/>
      <c r="R160" s="17"/>
      <c r="S160" s="47"/>
      <c r="T160" s="47"/>
      <c r="U160" s="47"/>
      <c r="V160" s="47"/>
      <c r="W160" s="47"/>
      <c r="X160" s="47"/>
      <c r="Y160" s="47"/>
      <c r="Z160" s="47"/>
      <c r="AA160" s="47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</row>
    <row r="161" spans="1:124">
      <c r="A161" s="50">
        <v>801370</v>
      </c>
      <c r="B161" s="50">
        <f t="shared" si="81"/>
        <v>840500000</v>
      </c>
      <c r="C161" s="50">
        <v>500000</v>
      </c>
      <c r="D161" s="50">
        <v>35150</v>
      </c>
      <c r="E161" s="124" t="s">
        <v>59</v>
      </c>
      <c r="F161" s="53" t="s">
        <v>34</v>
      </c>
      <c r="G161" s="59">
        <f t="shared" ref="G161:M161" si="115">ROUND(SUM(G164,G166,G168,G170,G172,G174,G176,G178,G180,G182),1)</f>
        <v>675344</v>
      </c>
      <c r="H161" s="59">
        <f t="shared" si="115"/>
        <v>555249</v>
      </c>
      <c r="I161" s="59">
        <f t="shared" si="115"/>
        <v>476891</v>
      </c>
      <c r="J161" s="59">
        <f t="shared" si="115"/>
        <v>434947</v>
      </c>
      <c r="K161" s="59">
        <f t="shared" si="115"/>
        <v>405060</v>
      </c>
      <c r="L161" s="59">
        <f t="shared" si="115"/>
        <v>379096</v>
      </c>
      <c r="M161" s="59">
        <f t="shared" si="115"/>
        <v>354774</v>
      </c>
      <c r="N161" s="45"/>
      <c r="O161" s="60">
        <v>2580581</v>
      </c>
      <c r="P161" s="60">
        <v>1610248</v>
      </c>
      <c r="Q161" s="45"/>
      <c r="R161" s="61" t="s">
        <v>60</v>
      </c>
      <c r="S161" s="47"/>
      <c r="T161" s="47"/>
      <c r="U161" s="47"/>
      <c r="V161" s="47"/>
      <c r="W161" s="47"/>
      <c r="X161" s="47"/>
      <c r="Y161" s="47"/>
      <c r="Z161" s="47"/>
      <c r="AA161" s="47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</row>
    <row r="162" spans="1:124">
      <c r="A162" s="50">
        <v>801380</v>
      </c>
      <c r="B162" s="50">
        <f t="shared" si="81"/>
        <v>840501000</v>
      </c>
      <c r="C162" s="50">
        <v>501000</v>
      </c>
      <c r="D162" s="50"/>
      <c r="E162" s="125" t="s">
        <v>49</v>
      </c>
      <c r="F162" s="63" t="s">
        <v>50</v>
      </c>
      <c r="G162" s="64">
        <v>79.599999999999994</v>
      </c>
      <c r="H162" s="65">
        <f t="shared" ref="H162:M162" si="116">ROUND(IF(G161="",0,IF(H161="",0,IF(G161,H161/G161*100,0))),1)</f>
        <v>82.2</v>
      </c>
      <c r="I162" s="65">
        <f t="shared" si="116"/>
        <v>85.9</v>
      </c>
      <c r="J162" s="65">
        <f t="shared" si="116"/>
        <v>91.2</v>
      </c>
      <c r="K162" s="65">
        <f t="shared" si="116"/>
        <v>93.1</v>
      </c>
      <c r="L162" s="65">
        <f t="shared" si="116"/>
        <v>93.6</v>
      </c>
      <c r="M162" s="65">
        <f t="shared" si="116"/>
        <v>93.6</v>
      </c>
      <c r="N162" s="45"/>
      <c r="O162" s="55"/>
      <c r="P162" s="55"/>
      <c r="Q162" s="45"/>
      <c r="R162" s="17"/>
      <c r="S162" s="47"/>
      <c r="T162" s="47"/>
      <c r="U162" s="47"/>
      <c r="V162" s="47"/>
      <c r="W162" s="47"/>
      <c r="X162" s="47"/>
      <c r="Y162" s="47"/>
      <c r="Z162" s="47"/>
      <c r="AA162" s="47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</row>
    <row r="163" spans="1:124" ht="63">
      <c r="A163" s="50">
        <v>801390</v>
      </c>
      <c r="B163" s="50"/>
      <c r="C163" s="50"/>
      <c r="D163" s="50"/>
      <c r="E163" s="126" t="s">
        <v>83</v>
      </c>
      <c r="F163" s="53" t="s">
        <v>34</v>
      </c>
      <c r="G163" s="98">
        <f t="shared" ref="G163:M163" si="117">ROUND(SUM(G164,G166,G168,G170,G172,G174,G176,G178,G180,G182),1)</f>
        <v>675344</v>
      </c>
      <c r="H163" s="98">
        <f t="shared" si="117"/>
        <v>555249</v>
      </c>
      <c r="I163" s="98">
        <f t="shared" si="117"/>
        <v>476891</v>
      </c>
      <c r="J163" s="98">
        <f t="shared" si="117"/>
        <v>434947</v>
      </c>
      <c r="K163" s="98">
        <f t="shared" si="117"/>
        <v>405060</v>
      </c>
      <c r="L163" s="98">
        <f t="shared" si="117"/>
        <v>379096</v>
      </c>
      <c r="M163" s="98">
        <f t="shared" si="117"/>
        <v>354774</v>
      </c>
      <c r="N163" s="45"/>
      <c r="O163" s="55"/>
      <c r="P163" s="55"/>
      <c r="Q163" s="45"/>
      <c r="R163" s="72" t="s">
        <v>62</v>
      </c>
      <c r="S163" s="47"/>
      <c r="T163" s="47"/>
      <c r="U163" s="47"/>
      <c r="V163" s="47"/>
      <c r="W163" s="47"/>
      <c r="X163" s="47"/>
      <c r="Y163" s="47"/>
      <c r="Z163" s="47"/>
      <c r="AA163" s="47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</row>
    <row r="164" spans="1:124" ht="15.75" customHeight="1">
      <c r="A164" s="50">
        <v>801400</v>
      </c>
      <c r="B164" s="50">
        <f t="shared" si="81"/>
        <v>840500010</v>
      </c>
      <c r="C164" s="50">
        <v>500010</v>
      </c>
      <c r="D164" s="50">
        <v>35154</v>
      </c>
      <c r="E164" s="124" t="s">
        <v>35</v>
      </c>
      <c r="F164" s="53" t="s">
        <v>34</v>
      </c>
      <c r="G164" s="59"/>
      <c r="H164" s="59">
        <v>126979</v>
      </c>
      <c r="I164" s="59">
        <v>283202</v>
      </c>
      <c r="J164" s="59">
        <v>270500</v>
      </c>
      <c r="K164" s="59">
        <v>265130</v>
      </c>
      <c r="L164" s="59">
        <v>260420</v>
      </c>
      <c r="M164" s="59">
        <v>253750</v>
      </c>
      <c r="N164" s="45"/>
      <c r="O164" s="60">
        <v>0</v>
      </c>
      <c r="P164" s="60">
        <v>126979</v>
      </c>
      <c r="Q164" s="45"/>
      <c r="R164" s="17"/>
      <c r="S164" s="47"/>
      <c r="T164" s="47"/>
      <c r="U164" s="47"/>
      <c r="V164" s="47"/>
      <c r="W164" s="47"/>
      <c r="X164" s="47"/>
      <c r="Y164" s="47"/>
      <c r="Z164" s="47"/>
      <c r="AA164" s="47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</row>
    <row r="165" spans="1:124" ht="15.75" customHeight="1">
      <c r="A165" s="50">
        <v>801410</v>
      </c>
      <c r="B165" s="50">
        <f t="shared" si="81"/>
        <v>840501010</v>
      </c>
      <c r="C165" s="50">
        <v>501010</v>
      </c>
      <c r="D165" s="50"/>
      <c r="E165" s="125" t="s">
        <v>49</v>
      </c>
      <c r="F165" s="63" t="s">
        <v>50</v>
      </c>
      <c r="G165" s="64"/>
      <c r="H165" s="65">
        <f t="shared" ref="H165:H183" si="118">ROUND(IF(G164="",0,IF(H164="",0,IF(G164,H164/G164*100,0))),1)</f>
        <v>0</v>
      </c>
      <c r="I165" s="65">
        <f t="shared" ref="I165:I183" si="119">ROUND(IF(H164="",0,IF(I164="",0,IF(H164,I164/H164*100,0))),1)</f>
        <v>223</v>
      </c>
      <c r="J165" s="65">
        <f t="shared" ref="J165:J183" si="120">ROUND(IF(I164="",0,IF(J164="",0,IF(I164,J164/I164*100,0))),1)</f>
        <v>95.5</v>
      </c>
      <c r="K165" s="65">
        <f t="shared" ref="K165:K183" si="121">ROUND(IF(J164="",0,IF(K164="",0,IF(J164,K164/J164*100,0))),1)</f>
        <v>98</v>
      </c>
      <c r="L165" s="65">
        <f t="shared" ref="L165:L183" si="122">ROUND(IF(K164="",0,IF(L164="",0,IF(K164,L164/K164*100,0))),1)</f>
        <v>98.2</v>
      </c>
      <c r="M165" s="65">
        <f t="shared" ref="M165:M183" si="123">ROUND(IF(L164="",0,IF(M164="",0,IF(L164,M164/L164*100,0))),1)</f>
        <v>97.4</v>
      </c>
      <c r="N165" s="45"/>
      <c r="O165" s="55"/>
      <c r="P165" s="55"/>
      <c r="Q165" s="45"/>
      <c r="R165" s="17"/>
      <c r="S165" s="47"/>
      <c r="T165" s="47"/>
      <c r="U165" s="47"/>
      <c r="V165" s="47"/>
      <c r="W165" s="47"/>
      <c r="X165" s="47"/>
      <c r="Y165" s="47"/>
      <c r="Z165" s="47"/>
      <c r="AA165" s="47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</row>
    <row r="166" spans="1:124" ht="15.75" customHeight="1">
      <c r="A166" s="50">
        <v>801420</v>
      </c>
      <c r="B166" s="50">
        <f t="shared" si="81"/>
        <v>840500020</v>
      </c>
      <c r="C166" s="50">
        <v>500020</v>
      </c>
      <c r="D166" s="50">
        <v>35158</v>
      </c>
      <c r="E166" s="124" t="s">
        <v>36</v>
      </c>
      <c r="F166" s="53" t="s">
        <v>34</v>
      </c>
      <c r="G166" s="59">
        <v>16082</v>
      </c>
      <c r="H166" s="59">
        <v>428270</v>
      </c>
      <c r="I166" s="59">
        <v>193689</v>
      </c>
      <c r="J166" s="59">
        <v>164447</v>
      </c>
      <c r="K166" s="59">
        <v>139930</v>
      </c>
      <c r="L166" s="59">
        <v>118676</v>
      </c>
      <c r="M166" s="59">
        <v>101024</v>
      </c>
      <c r="N166" s="45"/>
      <c r="O166" s="60">
        <v>88115</v>
      </c>
      <c r="P166" s="60">
        <v>440006</v>
      </c>
      <c r="Q166" s="45"/>
      <c r="R166" s="17"/>
      <c r="S166" s="47"/>
      <c r="T166" s="47"/>
      <c r="U166" s="47"/>
      <c r="V166" s="47"/>
      <c r="W166" s="47"/>
      <c r="X166" s="47"/>
      <c r="Y166" s="47"/>
      <c r="Z166" s="47"/>
      <c r="AA166" s="47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</row>
    <row r="167" spans="1:124" ht="15.75" customHeight="1">
      <c r="A167" s="50">
        <v>801430</v>
      </c>
      <c r="B167" s="50">
        <f t="shared" si="81"/>
        <v>840501020</v>
      </c>
      <c r="C167" s="50">
        <v>501020</v>
      </c>
      <c r="D167" s="50"/>
      <c r="E167" s="125" t="s">
        <v>49</v>
      </c>
      <c r="F167" s="63" t="s">
        <v>50</v>
      </c>
      <c r="G167" s="64"/>
      <c r="H167" s="65">
        <f t="shared" si="118"/>
        <v>2663</v>
      </c>
      <c r="I167" s="65">
        <f t="shared" si="119"/>
        <v>45.2</v>
      </c>
      <c r="J167" s="65">
        <f t="shared" si="120"/>
        <v>84.9</v>
      </c>
      <c r="K167" s="65">
        <f t="shared" si="121"/>
        <v>85.1</v>
      </c>
      <c r="L167" s="65">
        <f t="shared" si="122"/>
        <v>84.8</v>
      </c>
      <c r="M167" s="65">
        <f t="shared" si="123"/>
        <v>85.1</v>
      </c>
      <c r="N167" s="45"/>
      <c r="O167" s="55"/>
      <c r="P167" s="55"/>
      <c r="Q167" s="45"/>
      <c r="R167" s="17"/>
      <c r="S167" s="47"/>
      <c r="T167" s="47"/>
      <c r="U167" s="47"/>
      <c r="V167" s="47"/>
      <c r="W167" s="47"/>
      <c r="X167" s="47"/>
      <c r="Y167" s="47"/>
      <c r="Z167" s="47"/>
      <c r="AA167" s="47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</row>
    <row r="168" spans="1:124" ht="31.5">
      <c r="A168" s="50">
        <v>801440</v>
      </c>
      <c r="B168" s="50">
        <f t="shared" si="81"/>
        <v>840500030</v>
      </c>
      <c r="C168" s="50">
        <v>500030</v>
      </c>
      <c r="D168" s="50">
        <v>35181</v>
      </c>
      <c r="E168" s="124" t="s">
        <v>37</v>
      </c>
      <c r="F168" s="53" t="s">
        <v>34</v>
      </c>
      <c r="G168" s="59"/>
      <c r="H168" s="59"/>
      <c r="I168" s="59"/>
      <c r="J168" s="59"/>
      <c r="K168" s="59"/>
      <c r="L168" s="59"/>
      <c r="M168" s="59"/>
      <c r="N168" s="45"/>
      <c r="O168" s="60">
        <v>0</v>
      </c>
      <c r="P168" s="60">
        <v>0</v>
      </c>
      <c r="Q168" s="45"/>
      <c r="R168" s="17"/>
      <c r="S168" s="47"/>
      <c r="T168" s="47"/>
      <c r="U168" s="47"/>
      <c r="V168" s="47"/>
      <c r="W168" s="47"/>
      <c r="X168" s="47"/>
      <c r="Y168" s="47"/>
      <c r="Z168" s="47"/>
      <c r="AA168" s="47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</row>
    <row r="169" spans="1:124">
      <c r="A169" s="50">
        <v>801450</v>
      </c>
      <c r="B169" s="50">
        <f t="shared" si="81"/>
        <v>840501030</v>
      </c>
      <c r="C169" s="50">
        <v>501030</v>
      </c>
      <c r="D169" s="50"/>
      <c r="E169" s="125" t="s">
        <v>49</v>
      </c>
      <c r="F169" s="63" t="s">
        <v>50</v>
      </c>
      <c r="G169" s="64"/>
      <c r="H169" s="65">
        <f t="shared" si="118"/>
        <v>0</v>
      </c>
      <c r="I169" s="65">
        <f t="shared" si="119"/>
        <v>0</v>
      </c>
      <c r="J169" s="65">
        <f t="shared" si="120"/>
        <v>0</v>
      </c>
      <c r="K169" s="65">
        <f t="shared" si="121"/>
        <v>0</v>
      </c>
      <c r="L169" s="65">
        <f t="shared" si="122"/>
        <v>0</v>
      </c>
      <c r="M169" s="65">
        <f t="shared" si="123"/>
        <v>0</v>
      </c>
      <c r="N169" s="45"/>
      <c r="O169" s="55"/>
      <c r="P169" s="55"/>
      <c r="Q169" s="45"/>
      <c r="R169" s="17"/>
      <c r="S169" s="47"/>
      <c r="T169" s="47"/>
      <c r="U169" s="47"/>
      <c r="V169" s="47"/>
      <c r="W169" s="47"/>
      <c r="X169" s="47"/>
      <c r="Y169" s="47"/>
      <c r="Z169" s="47"/>
      <c r="AA169" s="47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</row>
    <row r="170" spans="1:124" ht="47.25">
      <c r="A170" s="50">
        <v>801460</v>
      </c>
      <c r="B170" s="50">
        <f t="shared" si="81"/>
        <v>840500040</v>
      </c>
      <c r="C170" s="50">
        <v>500040</v>
      </c>
      <c r="D170" s="50">
        <v>35182</v>
      </c>
      <c r="E170" s="124" t="s">
        <v>38</v>
      </c>
      <c r="F170" s="53" t="s">
        <v>34</v>
      </c>
      <c r="G170" s="59"/>
      <c r="H170" s="59"/>
      <c r="I170" s="59"/>
      <c r="J170" s="59"/>
      <c r="K170" s="59"/>
      <c r="L170" s="59"/>
      <c r="M170" s="59"/>
      <c r="N170" s="45"/>
      <c r="O170" s="60">
        <v>11858</v>
      </c>
      <c r="P170" s="60">
        <v>3</v>
      </c>
      <c r="Q170" s="45"/>
      <c r="R170" s="17"/>
      <c r="S170" s="47"/>
      <c r="T170" s="47"/>
      <c r="U170" s="47"/>
      <c r="V170" s="47"/>
      <c r="W170" s="47"/>
      <c r="X170" s="47"/>
      <c r="Y170" s="47"/>
      <c r="Z170" s="47"/>
      <c r="AA170" s="47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</row>
    <row r="171" spans="1:124">
      <c r="A171" s="50">
        <v>801470</v>
      </c>
      <c r="B171" s="50">
        <f t="shared" si="81"/>
        <v>840501040</v>
      </c>
      <c r="C171" s="50">
        <v>501040</v>
      </c>
      <c r="D171" s="50"/>
      <c r="E171" s="125" t="s">
        <v>49</v>
      </c>
      <c r="F171" s="63" t="s">
        <v>50</v>
      </c>
      <c r="G171" s="64"/>
      <c r="H171" s="65">
        <f t="shared" si="118"/>
        <v>0</v>
      </c>
      <c r="I171" s="65">
        <f t="shared" si="119"/>
        <v>0</v>
      </c>
      <c r="J171" s="65">
        <f t="shared" si="120"/>
        <v>0</v>
      </c>
      <c r="K171" s="65">
        <f t="shared" si="121"/>
        <v>0</v>
      </c>
      <c r="L171" s="65">
        <f t="shared" si="122"/>
        <v>0</v>
      </c>
      <c r="M171" s="65">
        <f t="shared" si="123"/>
        <v>0</v>
      </c>
      <c r="N171" s="45"/>
      <c r="O171" s="55"/>
      <c r="P171" s="55"/>
      <c r="Q171" s="45"/>
      <c r="R171" s="17"/>
      <c r="S171" s="47"/>
      <c r="T171" s="47"/>
      <c r="U171" s="47"/>
      <c r="V171" s="47"/>
      <c r="W171" s="47"/>
      <c r="X171" s="47"/>
      <c r="Y171" s="47"/>
      <c r="Z171" s="47"/>
      <c r="AA171" s="47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</row>
    <row r="172" spans="1:124" ht="31.5">
      <c r="A172" s="50">
        <v>801480</v>
      </c>
      <c r="B172" s="50">
        <f t="shared" si="81"/>
        <v>840500050</v>
      </c>
      <c r="C172" s="50">
        <v>500050</v>
      </c>
      <c r="D172" s="50">
        <v>35191</v>
      </c>
      <c r="E172" s="124" t="s">
        <v>39</v>
      </c>
      <c r="F172" s="53" t="s">
        <v>34</v>
      </c>
      <c r="G172" s="59"/>
      <c r="H172" s="59"/>
      <c r="I172" s="59"/>
      <c r="J172" s="59"/>
      <c r="K172" s="59"/>
      <c r="L172" s="59"/>
      <c r="M172" s="59"/>
      <c r="N172" s="45"/>
      <c r="O172" s="60">
        <v>304</v>
      </c>
      <c r="P172" s="60">
        <v>0</v>
      </c>
      <c r="Q172" s="45"/>
      <c r="R172" s="17"/>
      <c r="S172" s="47"/>
      <c r="T172" s="47"/>
      <c r="U172" s="47"/>
      <c r="V172" s="47"/>
      <c r="W172" s="47"/>
      <c r="X172" s="47"/>
      <c r="Y172" s="47"/>
      <c r="Z172" s="47"/>
      <c r="AA172" s="47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</row>
    <row r="173" spans="1:124">
      <c r="A173" s="50">
        <v>801490</v>
      </c>
      <c r="B173" s="50">
        <f t="shared" si="81"/>
        <v>840501050</v>
      </c>
      <c r="C173" s="50">
        <v>501050</v>
      </c>
      <c r="D173" s="50"/>
      <c r="E173" s="127" t="s">
        <v>49</v>
      </c>
      <c r="F173" s="63" t="s">
        <v>50</v>
      </c>
      <c r="G173" s="64"/>
      <c r="H173" s="65">
        <f t="shared" si="118"/>
        <v>0</v>
      </c>
      <c r="I173" s="65">
        <f t="shared" si="119"/>
        <v>0</v>
      </c>
      <c r="J173" s="65">
        <f t="shared" si="120"/>
        <v>0</v>
      </c>
      <c r="K173" s="65">
        <f t="shared" si="121"/>
        <v>0</v>
      </c>
      <c r="L173" s="65">
        <f t="shared" si="122"/>
        <v>0</v>
      </c>
      <c r="M173" s="65">
        <f t="shared" si="123"/>
        <v>0</v>
      </c>
      <c r="N173" s="45"/>
      <c r="O173" s="55"/>
      <c r="P173" s="55"/>
      <c r="Q173" s="45"/>
      <c r="R173" s="17"/>
      <c r="S173" s="47"/>
      <c r="T173" s="47"/>
      <c r="U173" s="47"/>
      <c r="V173" s="47"/>
      <c r="W173" s="47"/>
      <c r="X173" s="47"/>
      <c r="Y173" s="47"/>
      <c r="Z173" s="47"/>
      <c r="AA173" s="47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</row>
    <row r="174" spans="1:124" ht="31.5">
      <c r="A174" s="50">
        <v>801500</v>
      </c>
      <c r="B174" s="50">
        <f t="shared" si="81"/>
        <v>840500060</v>
      </c>
      <c r="C174" s="50">
        <v>500060</v>
      </c>
      <c r="D174" s="50">
        <v>35151</v>
      </c>
      <c r="E174" s="124" t="s">
        <v>40</v>
      </c>
      <c r="F174" s="53" t="s">
        <v>34</v>
      </c>
      <c r="G174" s="59">
        <v>659262</v>
      </c>
      <c r="H174" s="59"/>
      <c r="I174" s="59"/>
      <c r="J174" s="59"/>
      <c r="K174" s="59"/>
      <c r="L174" s="59"/>
      <c r="M174" s="59"/>
      <c r="N174" s="45"/>
      <c r="O174" s="60">
        <v>2474229</v>
      </c>
      <c r="P174" s="60">
        <v>781883</v>
      </c>
      <c r="Q174" s="45"/>
      <c r="R174" s="17"/>
      <c r="S174" s="47"/>
      <c r="T174" s="47"/>
      <c r="U174" s="47"/>
      <c r="V174" s="47"/>
      <c r="W174" s="47"/>
      <c r="X174" s="47"/>
      <c r="Y174" s="47"/>
      <c r="Z174" s="47"/>
      <c r="AA174" s="47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</row>
    <row r="175" spans="1:124">
      <c r="A175" s="50">
        <v>801510</v>
      </c>
      <c r="B175" s="50">
        <f t="shared" si="81"/>
        <v>840501060</v>
      </c>
      <c r="C175" s="50">
        <v>501060</v>
      </c>
      <c r="D175" s="50"/>
      <c r="E175" s="125" t="s">
        <v>49</v>
      </c>
      <c r="F175" s="63" t="s">
        <v>50</v>
      </c>
      <c r="G175" s="64"/>
      <c r="H175" s="65">
        <f t="shared" si="118"/>
        <v>0</v>
      </c>
      <c r="I175" s="65">
        <f t="shared" si="119"/>
        <v>0</v>
      </c>
      <c r="J175" s="65">
        <f t="shared" si="120"/>
        <v>0</v>
      </c>
      <c r="K175" s="65">
        <f t="shared" si="121"/>
        <v>0</v>
      </c>
      <c r="L175" s="65">
        <f t="shared" si="122"/>
        <v>0</v>
      </c>
      <c r="M175" s="65">
        <f t="shared" si="123"/>
        <v>0</v>
      </c>
      <c r="N175" s="45"/>
      <c r="O175" s="55"/>
      <c r="P175" s="55"/>
      <c r="Q175" s="45"/>
      <c r="R175" s="17"/>
      <c r="S175" s="47"/>
      <c r="T175" s="47"/>
      <c r="U175" s="47"/>
      <c r="V175" s="47"/>
      <c r="W175" s="47"/>
      <c r="X175" s="47"/>
      <c r="Y175" s="47"/>
      <c r="Z175" s="47"/>
      <c r="AA175" s="47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</row>
    <row r="176" spans="1:124">
      <c r="A176" s="50">
        <v>801520</v>
      </c>
      <c r="B176" s="50">
        <f t="shared" si="81"/>
        <v>840500070</v>
      </c>
      <c r="C176" s="50">
        <v>500070</v>
      </c>
      <c r="D176" s="50">
        <v>35183</v>
      </c>
      <c r="E176" s="124" t="s">
        <v>41</v>
      </c>
      <c r="F176" s="53" t="s">
        <v>34</v>
      </c>
      <c r="G176" s="59"/>
      <c r="H176" s="59"/>
      <c r="I176" s="59"/>
      <c r="J176" s="59"/>
      <c r="K176" s="59"/>
      <c r="L176" s="59"/>
      <c r="M176" s="59"/>
      <c r="N176" s="45"/>
      <c r="O176" s="60">
        <v>0</v>
      </c>
      <c r="P176" s="60">
        <v>0</v>
      </c>
      <c r="Q176" s="45"/>
      <c r="R176" s="17"/>
      <c r="S176" s="47"/>
      <c r="T176" s="47"/>
      <c r="U176" s="47"/>
      <c r="V176" s="47"/>
      <c r="W176" s="47"/>
      <c r="X176" s="47"/>
      <c r="Y176" s="47"/>
      <c r="Z176" s="47"/>
      <c r="AA176" s="47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</row>
    <row r="177" spans="1:124">
      <c r="A177" s="50">
        <v>801530</v>
      </c>
      <c r="B177" s="50">
        <f t="shared" ref="B177:B240" si="124">VALUE(CONCATENATE($A$2,$C$4,C177))</f>
        <v>840501070</v>
      </c>
      <c r="C177" s="50">
        <v>501070</v>
      </c>
      <c r="D177" s="50"/>
      <c r="E177" s="125" t="s">
        <v>49</v>
      </c>
      <c r="F177" s="63" t="s">
        <v>50</v>
      </c>
      <c r="G177" s="64"/>
      <c r="H177" s="65">
        <f t="shared" si="118"/>
        <v>0</v>
      </c>
      <c r="I177" s="65">
        <f t="shared" si="119"/>
        <v>0</v>
      </c>
      <c r="J177" s="65">
        <f t="shared" si="120"/>
        <v>0</v>
      </c>
      <c r="K177" s="65">
        <f t="shared" si="121"/>
        <v>0</v>
      </c>
      <c r="L177" s="65">
        <f t="shared" si="122"/>
        <v>0</v>
      </c>
      <c r="M177" s="65">
        <f t="shared" si="123"/>
        <v>0</v>
      </c>
      <c r="N177" s="45"/>
      <c r="O177" s="55"/>
      <c r="P177" s="55"/>
      <c r="Q177" s="45"/>
      <c r="R177" s="17"/>
      <c r="S177" s="47"/>
      <c r="T177" s="47"/>
      <c r="U177" s="47"/>
      <c r="V177" s="47"/>
      <c r="W177" s="47"/>
      <c r="X177" s="47"/>
      <c r="Y177" s="47"/>
      <c r="Z177" s="47"/>
      <c r="AA177" s="47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</row>
    <row r="178" spans="1:124">
      <c r="A178" s="50">
        <v>801540</v>
      </c>
      <c r="B178" s="50">
        <f t="shared" si="124"/>
        <v>840500075</v>
      </c>
      <c r="C178" s="50">
        <v>500075</v>
      </c>
      <c r="D178" s="50">
        <v>35187</v>
      </c>
      <c r="E178" s="124" t="s">
        <v>42</v>
      </c>
      <c r="F178" s="53" t="s">
        <v>34</v>
      </c>
      <c r="G178" s="59"/>
      <c r="H178" s="59"/>
      <c r="I178" s="59"/>
      <c r="J178" s="59"/>
      <c r="K178" s="59"/>
      <c r="L178" s="59"/>
      <c r="M178" s="59"/>
      <c r="N178" s="45"/>
      <c r="O178" s="60">
        <v>0</v>
      </c>
      <c r="P178" s="60">
        <v>2510</v>
      </c>
      <c r="Q178" s="45"/>
      <c r="R178" s="17"/>
      <c r="S178" s="47"/>
      <c r="T178" s="47"/>
      <c r="U178" s="47"/>
      <c r="V178" s="47"/>
      <c r="W178" s="47"/>
      <c r="X178" s="47"/>
      <c r="Y178" s="47"/>
      <c r="Z178" s="47"/>
      <c r="AA178" s="47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</row>
    <row r="179" spans="1:124">
      <c r="A179" s="50">
        <v>801550</v>
      </c>
      <c r="B179" s="50">
        <f t="shared" si="124"/>
        <v>840501075</v>
      </c>
      <c r="C179" s="50">
        <v>501075</v>
      </c>
      <c r="D179" s="50"/>
      <c r="E179" s="125" t="s">
        <v>49</v>
      </c>
      <c r="F179" s="63" t="s">
        <v>50</v>
      </c>
      <c r="G179" s="64"/>
      <c r="H179" s="65">
        <f t="shared" si="118"/>
        <v>0</v>
      </c>
      <c r="I179" s="65">
        <f t="shared" si="119"/>
        <v>0</v>
      </c>
      <c r="J179" s="65">
        <f t="shared" si="120"/>
        <v>0</v>
      </c>
      <c r="K179" s="65">
        <f t="shared" si="121"/>
        <v>0</v>
      </c>
      <c r="L179" s="65">
        <f t="shared" si="122"/>
        <v>0</v>
      </c>
      <c r="M179" s="65">
        <f t="shared" si="123"/>
        <v>0</v>
      </c>
      <c r="N179" s="45"/>
      <c r="O179" s="55"/>
      <c r="P179" s="55"/>
      <c r="Q179" s="45"/>
      <c r="R179" s="17"/>
      <c r="S179" s="47"/>
      <c r="T179" s="47"/>
      <c r="U179" s="47"/>
      <c r="V179" s="47"/>
      <c r="W179" s="47"/>
      <c r="X179" s="47"/>
      <c r="Y179" s="47"/>
      <c r="Z179" s="47"/>
      <c r="AA179" s="47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</row>
    <row r="180" spans="1:124">
      <c r="A180" s="50">
        <v>801560</v>
      </c>
      <c r="B180" s="50">
        <f t="shared" si="124"/>
        <v>840500080</v>
      </c>
      <c r="C180" s="50">
        <v>500080</v>
      </c>
      <c r="D180" s="50">
        <v>35184</v>
      </c>
      <c r="E180" s="124" t="s">
        <v>43</v>
      </c>
      <c r="F180" s="53" t="s">
        <v>34</v>
      </c>
      <c r="G180" s="59"/>
      <c r="H180" s="59"/>
      <c r="I180" s="59"/>
      <c r="J180" s="59"/>
      <c r="K180" s="59"/>
      <c r="L180" s="59"/>
      <c r="M180" s="59"/>
      <c r="N180" s="45"/>
      <c r="O180" s="60">
        <v>6011</v>
      </c>
      <c r="P180" s="60">
        <v>258744</v>
      </c>
      <c r="Q180" s="45"/>
      <c r="R180" s="17"/>
      <c r="S180" s="47"/>
      <c r="T180" s="47"/>
      <c r="U180" s="47"/>
      <c r="V180" s="47"/>
      <c r="W180" s="47"/>
      <c r="X180" s="47"/>
      <c r="Y180" s="47"/>
      <c r="Z180" s="47"/>
      <c r="AA180" s="47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</row>
    <row r="181" spans="1:124">
      <c r="A181" s="50">
        <v>801570</v>
      </c>
      <c r="B181" s="50">
        <f t="shared" si="124"/>
        <v>840501080</v>
      </c>
      <c r="C181" s="50">
        <v>501080</v>
      </c>
      <c r="D181" s="50"/>
      <c r="E181" s="125" t="s">
        <v>49</v>
      </c>
      <c r="F181" s="63" t="s">
        <v>50</v>
      </c>
      <c r="G181" s="64"/>
      <c r="H181" s="65">
        <f t="shared" si="118"/>
        <v>0</v>
      </c>
      <c r="I181" s="65">
        <f t="shared" si="119"/>
        <v>0</v>
      </c>
      <c r="J181" s="65">
        <f t="shared" si="120"/>
        <v>0</v>
      </c>
      <c r="K181" s="65">
        <f t="shared" si="121"/>
        <v>0</v>
      </c>
      <c r="L181" s="65">
        <f t="shared" si="122"/>
        <v>0</v>
      </c>
      <c r="M181" s="65">
        <f t="shared" si="123"/>
        <v>0</v>
      </c>
      <c r="N181" s="45"/>
      <c r="O181" s="55"/>
      <c r="P181" s="55"/>
      <c r="Q181" s="45"/>
      <c r="R181" s="17"/>
      <c r="S181" s="47"/>
      <c r="T181" s="47"/>
      <c r="U181" s="47"/>
      <c r="V181" s="47"/>
      <c r="W181" s="47"/>
      <c r="X181" s="47"/>
      <c r="Y181" s="47"/>
      <c r="Z181" s="47"/>
      <c r="AA181" s="47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</row>
    <row r="182" spans="1:124">
      <c r="A182" s="50">
        <v>801580</v>
      </c>
      <c r="B182" s="50">
        <f t="shared" si="124"/>
        <v>840500090</v>
      </c>
      <c r="C182" s="50">
        <v>500090</v>
      </c>
      <c r="D182" s="50"/>
      <c r="E182" s="128" t="s">
        <v>46</v>
      </c>
      <c r="F182" s="53" t="s">
        <v>34</v>
      </c>
      <c r="G182" s="59"/>
      <c r="H182" s="59"/>
      <c r="I182" s="59"/>
      <c r="J182" s="59"/>
      <c r="K182" s="59"/>
      <c r="L182" s="59"/>
      <c r="M182" s="59"/>
      <c r="N182" s="45"/>
      <c r="O182" s="55"/>
      <c r="P182" s="55"/>
      <c r="Q182" s="45"/>
      <c r="R182" s="17"/>
      <c r="S182" s="47"/>
      <c r="T182" s="47"/>
      <c r="U182" s="47"/>
      <c r="V182" s="47"/>
      <c r="W182" s="47"/>
      <c r="X182" s="47"/>
      <c r="Y182" s="47"/>
      <c r="Z182" s="47"/>
      <c r="AA182" s="47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</row>
    <row r="183" spans="1:124">
      <c r="A183" s="50">
        <v>801590</v>
      </c>
      <c r="B183" s="50">
        <f t="shared" si="124"/>
        <v>840501090</v>
      </c>
      <c r="C183" s="50">
        <v>501090</v>
      </c>
      <c r="D183" s="50"/>
      <c r="E183" s="125" t="s">
        <v>49</v>
      </c>
      <c r="F183" s="63" t="s">
        <v>50</v>
      </c>
      <c r="G183" s="64"/>
      <c r="H183" s="65">
        <f t="shared" si="118"/>
        <v>0</v>
      </c>
      <c r="I183" s="65">
        <f t="shared" si="119"/>
        <v>0</v>
      </c>
      <c r="J183" s="65">
        <f t="shared" si="120"/>
        <v>0</v>
      </c>
      <c r="K183" s="65">
        <f t="shared" si="121"/>
        <v>0</v>
      </c>
      <c r="L183" s="65">
        <f t="shared" si="122"/>
        <v>0</v>
      </c>
      <c r="M183" s="65">
        <f t="shared" si="123"/>
        <v>0</v>
      </c>
      <c r="N183" s="45"/>
      <c r="O183" s="55"/>
      <c r="P183" s="55"/>
      <c r="Q183" s="45"/>
      <c r="R183" s="17"/>
      <c r="S183" s="47"/>
      <c r="T183" s="47"/>
      <c r="U183" s="47"/>
      <c r="V183" s="47"/>
      <c r="W183" s="47"/>
      <c r="X183" s="47"/>
      <c r="Y183" s="47"/>
      <c r="Z183" s="47"/>
      <c r="AA183" s="47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</row>
    <row r="184" spans="1:124">
      <c r="A184" s="50">
        <v>801600</v>
      </c>
      <c r="B184" s="82"/>
      <c r="C184" s="82"/>
      <c r="D184" s="82"/>
      <c r="E184" s="83"/>
      <c r="F184" s="84"/>
      <c r="G184" s="129"/>
      <c r="H184" s="130"/>
      <c r="I184" s="130"/>
      <c r="J184" s="130"/>
      <c r="K184" s="130"/>
      <c r="L184" s="130"/>
      <c r="M184" s="130"/>
      <c r="N184" s="45"/>
      <c r="O184" s="55"/>
      <c r="P184" s="55"/>
      <c r="Q184" s="45"/>
      <c r="R184" s="17"/>
      <c r="S184" s="47"/>
      <c r="T184" s="47"/>
      <c r="U184" s="47"/>
      <c r="V184" s="47"/>
      <c r="W184" s="47"/>
      <c r="X184" s="47"/>
      <c r="Y184" s="47"/>
      <c r="Z184" s="47"/>
      <c r="AA184" s="47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</row>
    <row r="185" spans="1:124">
      <c r="A185" s="50">
        <v>801610</v>
      </c>
      <c r="B185" s="82"/>
      <c r="C185" s="87"/>
      <c r="D185" s="87"/>
      <c r="E185" s="87"/>
      <c r="F185" s="87"/>
      <c r="G185" s="87"/>
      <c r="H185" s="87"/>
      <c r="I185" s="87"/>
      <c r="J185" s="89"/>
      <c r="K185" s="131"/>
      <c r="L185" s="85"/>
      <c r="M185" s="39" t="s">
        <v>84</v>
      </c>
      <c r="N185" s="45"/>
      <c r="O185" s="55"/>
      <c r="P185" s="55"/>
      <c r="Q185" s="45"/>
      <c r="R185" s="17"/>
      <c r="S185" s="47"/>
      <c r="T185" s="47"/>
      <c r="U185" s="47"/>
      <c r="V185" s="47"/>
      <c r="W185" s="47"/>
      <c r="X185" s="47"/>
      <c r="Y185" s="47"/>
      <c r="Z185" s="47"/>
      <c r="AA185" s="47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</row>
    <row r="186" spans="1:124" ht="15.75" customHeight="1">
      <c r="A186" s="50">
        <v>801620</v>
      </c>
      <c r="B186" s="85"/>
      <c r="E186" s="184" t="s">
        <v>15</v>
      </c>
      <c r="F186" s="184"/>
      <c r="G186" s="184"/>
      <c r="H186" s="184"/>
      <c r="I186" s="184"/>
      <c r="J186" s="184"/>
      <c r="K186" s="184"/>
      <c r="L186" s="184"/>
      <c r="M186" s="184"/>
      <c r="N186" s="45"/>
      <c r="O186" s="55"/>
      <c r="P186" s="55"/>
      <c r="Q186" s="45"/>
      <c r="R186" s="17"/>
      <c r="S186" s="47"/>
      <c r="T186" s="47"/>
      <c r="U186" s="47"/>
      <c r="V186" s="47"/>
      <c r="W186" s="47"/>
      <c r="X186" s="47"/>
      <c r="Y186" s="47"/>
      <c r="Z186" s="47"/>
      <c r="AA186" s="47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</row>
    <row r="187" spans="1:124" ht="15.75" customHeight="1">
      <c r="A187" s="50">
        <v>801630</v>
      </c>
      <c r="B187" s="85"/>
      <c r="E187" s="185" t="s">
        <v>21</v>
      </c>
      <c r="F187" s="185"/>
      <c r="G187" s="185"/>
      <c r="H187" s="185"/>
      <c r="I187" s="185"/>
      <c r="J187" s="185"/>
      <c r="K187" s="185"/>
      <c r="L187" s="185"/>
      <c r="M187" s="185"/>
      <c r="N187" s="45"/>
      <c r="O187" s="55"/>
      <c r="P187" s="55"/>
      <c r="Q187" s="45"/>
      <c r="R187" s="17"/>
      <c r="S187" s="47"/>
      <c r="T187" s="47"/>
      <c r="U187" s="47"/>
      <c r="V187" s="47"/>
      <c r="W187" s="47"/>
      <c r="X187" s="47"/>
      <c r="Y187" s="47"/>
      <c r="Z187" s="47"/>
      <c r="AA187" s="47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</row>
    <row r="188" spans="1:124">
      <c r="A188" s="50">
        <v>801640</v>
      </c>
      <c r="B188" s="82"/>
      <c r="C188" s="87"/>
      <c r="D188" s="87"/>
      <c r="E188" s="87"/>
      <c r="F188" s="87"/>
      <c r="G188" s="87"/>
      <c r="H188" s="87"/>
      <c r="I188" s="87"/>
      <c r="J188" s="39"/>
      <c r="K188" s="89"/>
      <c r="L188" s="85"/>
      <c r="M188" s="90" t="s">
        <v>22</v>
      </c>
      <c r="N188" s="45"/>
      <c r="O188" s="55"/>
      <c r="P188" s="55"/>
      <c r="Q188" s="45"/>
      <c r="R188" s="17"/>
      <c r="S188" s="47"/>
      <c r="T188" s="47"/>
      <c r="U188" s="47"/>
      <c r="V188" s="47"/>
      <c r="W188" s="47"/>
      <c r="X188" s="47"/>
      <c r="Y188" s="47"/>
      <c r="Z188" s="47"/>
      <c r="AA188" s="47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</row>
    <row r="189" spans="1:124">
      <c r="A189" s="50">
        <v>801650</v>
      </c>
      <c r="B189" s="189" t="s">
        <v>25</v>
      </c>
      <c r="C189" s="177" t="s">
        <v>26</v>
      </c>
      <c r="D189" s="42"/>
      <c r="E189" s="190" t="s">
        <v>27</v>
      </c>
      <c r="F189" s="192" t="s">
        <v>28</v>
      </c>
      <c r="G189" s="44">
        <v>2022</v>
      </c>
      <c r="H189" s="44">
        <v>2023</v>
      </c>
      <c r="I189" s="44">
        <v>2024</v>
      </c>
      <c r="J189" s="44">
        <v>2025</v>
      </c>
      <c r="K189" s="44">
        <v>2026</v>
      </c>
      <c r="L189" s="44">
        <v>2027</v>
      </c>
      <c r="M189" s="44">
        <v>2028</v>
      </c>
      <c r="N189" s="45"/>
      <c r="O189" s="55"/>
      <c r="P189" s="55"/>
      <c r="Q189" s="45"/>
      <c r="R189" s="17"/>
      <c r="S189" s="47"/>
      <c r="T189" s="47"/>
      <c r="U189" s="47"/>
      <c r="V189" s="47"/>
      <c r="W189" s="47"/>
      <c r="X189" s="47"/>
      <c r="Y189" s="47"/>
      <c r="Z189" s="47"/>
      <c r="AA189" s="47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</row>
    <row r="190" spans="1:124">
      <c r="A190" s="50">
        <v>801660</v>
      </c>
      <c r="B190" s="189" t="s">
        <v>29</v>
      </c>
      <c r="C190" s="178" t="s">
        <v>29</v>
      </c>
      <c r="D190" s="48"/>
      <c r="E190" s="191"/>
      <c r="F190" s="193"/>
      <c r="G190" s="91" t="s">
        <v>30</v>
      </c>
      <c r="H190" s="91" t="s">
        <v>30</v>
      </c>
      <c r="I190" s="91" t="s">
        <v>30</v>
      </c>
      <c r="J190" s="91" t="s">
        <v>31</v>
      </c>
      <c r="K190" s="91" t="s">
        <v>32</v>
      </c>
      <c r="L190" s="91" t="s">
        <v>32</v>
      </c>
      <c r="M190" s="91" t="s">
        <v>32</v>
      </c>
      <c r="N190" s="45"/>
      <c r="O190" s="55"/>
      <c r="P190" s="55"/>
      <c r="Q190" s="45"/>
      <c r="R190" s="17"/>
      <c r="S190" s="47"/>
      <c r="T190" s="47"/>
      <c r="U190" s="47"/>
      <c r="V190" s="47"/>
      <c r="W190" s="47"/>
      <c r="X190" s="47"/>
      <c r="Y190" s="47"/>
      <c r="Z190" s="47"/>
      <c r="AA190" s="47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</row>
    <row r="191" spans="1:124">
      <c r="A191" s="50">
        <v>801670</v>
      </c>
      <c r="B191" s="50">
        <f t="shared" si="124"/>
        <v>840602000</v>
      </c>
      <c r="C191" s="132">
        <v>602000</v>
      </c>
      <c r="D191" s="132"/>
      <c r="E191" s="52" t="s">
        <v>33</v>
      </c>
      <c r="F191" s="53" t="s">
        <v>34</v>
      </c>
      <c r="G191" s="133">
        <f>ROUND(IF(G202="",0,G202)-IF(G255="",0,G255),1)</f>
        <v>-28605</v>
      </c>
      <c r="H191" s="133">
        <f t="shared" ref="H191:M191" si="125">ROUND(IF(H202="",0,H202)-IF(H255="",0,H255),1)</f>
        <v>-782195</v>
      </c>
      <c r="I191" s="133">
        <f t="shared" si="125"/>
        <v>-5046415</v>
      </c>
      <c r="J191" s="133">
        <f t="shared" si="125"/>
        <v>-4301438.0999999996</v>
      </c>
      <c r="K191" s="133">
        <f t="shared" si="125"/>
        <v>-3640719.4</v>
      </c>
      <c r="L191" s="133">
        <f t="shared" si="125"/>
        <v>-3003729.9</v>
      </c>
      <c r="M191" s="133">
        <f t="shared" si="125"/>
        <v>-2618587.5</v>
      </c>
      <c r="N191" s="45"/>
      <c r="O191" s="55"/>
      <c r="P191" s="55"/>
      <c r="Q191" s="45"/>
      <c r="R191" s="17"/>
      <c r="S191" s="47"/>
      <c r="T191" s="47"/>
      <c r="U191" s="47"/>
      <c r="V191" s="47"/>
      <c r="W191" s="47"/>
      <c r="X191" s="47"/>
      <c r="Y191" s="47"/>
      <c r="Z191" s="47"/>
      <c r="AA191" s="47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</row>
    <row r="192" spans="1:124">
      <c r="A192" s="50">
        <v>801680</v>
      </c>
      <c r="B192" s="50">
        <f t="shared" si="124"/>
        <v>840602010</v>
      </c>
      <c r="C192" s="132">
        <v>602010</v>
      </c>
      <c r="D192" s="132"/>
      <c r="E192" s="56" t="s">
        <v>35</v>
      </c>
      <c r="F192" s="53" t="s">
        <v>34</v>
      </c>
      <c r="G192" s="133">
        <f>ROUND(IF(G207="",0,G207)-IF(G258="",0,G258),1)</f>
        <v>26216</v>
      </c>
      <c r="H192" s="133">
        <f t="shared" ref="H192:M192" si="126">ROUND(IF(H207="",0,H207)-IF(H258="",0,H258),1)</f>
        <v>5954</v>
      </c>
      <c r="I192" s="133">
        <f t="shared" si="126"/>
        <v>6053</v>
      </c>
      <c r="J192" s="133">
        <f t="shared" si="126"/>
        <v>6343.5</v>
      </c>
      <c r="K192" s="133">
        <f t="shared" si="126"/>
        <v>6711.4</v>
      </c>
      <c r="L192" s="133">
        <f t="shared" si="126"/>
        <v>7067.1</v>
      </c>
      <c r="M192" s="133">
        <f t="shared" si="126"/>
        <v>7455.8</v>
      </c>
      <c r="N192" s="45"/>
      <c r="O192" s="55"/>
      <c r="P192" s="55"/>
      <c r="Q192" s="45"/>
      <c r="R192" s="17"/>
      <c r="S192" s="47"/>
      <c r="T192" s="47"/>
      <c r="U192" s="47"/>
      <c r="V192" s="47"/>
      <c r="W192" s="47"/>
      <c r="X192" s="47"/>
      <c r="Y192" s="47"/>
      <c r="Z192" s="47"/>
      <c r="AA192" s="47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</row>
    <row r="193" spans="1:124">
      <c r="A193" s="50">
        <v>801690</v>
      </c>
      <c r="B193" s="50">
        <f t="shared" si="124"/>
        <v>840602020</v>
      </c>
      <c r="C193" s="132">
        <v>602020</v>
      </c>
      <c r="D193" s="132"/>
      <c r="E193" s="56" t="s">
        <v>36</v>
      </c>
      <c r="F193" s="53" t="s">
        <v>34</v>
      </c>
      <c r="G193" s="133">
        <f>ROUND(IF(G212="",0,G212)-IF(G260="",0,G260),1)</f>
        <v>3005</v>
      </c>
      <c r="H193" s="133">
        <f t="shared" ref="H193:M193" si="127">ROUND(IF(H212="",0,H212)-IF(H260="",0,H260),1)</f>
        <v>-122394</v>
      </c>
      <c r="I193" s="133">
        <f t="shared" si="127"/>
        <v>-94222</v>
      </c>
      <c r="J193" s="133">
        <f t="shared" si="127"/>
        <v>-69904.7</v>
      </c>
      <c r="K193" s="133">
        <f t="shared" si="127"/>
        <v>-45510</v>
      </c>
      <c r="L193" s="133">
        <f t="shared" si="127"/>
        <v>-20010.400000000001</v>
      </c>
      <c r="M193" s="133">
        <f t="shared" si="127"/>
        <v>-17071.7</v>
      </c>
      <c r="N193" s="45"/>
      <c r="O193" s="55"/>
      <c r="P193" s="55"/>
      <c r="Q193" s="45"/>
      <c r="R193" s="17"/>
      <c r="S193" s="47"/>
      <c r="T193" s="47"/>
      <c r="U193" s="47"/>
      <c r="V193" s="47"/>
      <c r="W193" s="47"/>
      <c r="X193" s="47"/>
      <c r="Y193" s="47"/>
      <c r="Z193" s="47"/>
      <c r="AA193" s="47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</row>
    <row r="194" spans="1:124" ht="47.25">
      <c r="A194" s="50">
        <v>801700</v>
      </c>
      <c r="B194" s="50">
        <f t="shared" si="124"/>
        <v>840602030</v>
      </c>
      <c r="C194" s="132">
        <v>602030</v>
      </c>
      <c r="D194" s="132"/>
      <c r="E194" s="56" t="s">
        <v>37</v>
      </c>
      <c r="F194" s="53" t="s">
        <v>34</v>
      </c>
      <c r="G194" s="133">
        <f>ROUND(IF(G217="",0,G217)-IF(G262="",0,G262),1)</f>
        <v>0</v>
      </c>
      <c r="H194" s="133">
        <f t="shared" ref="H194:M194" si="128">ROUND(IF(H217="",0,H217)-IF(H262="",0,H262),1)</f>
        <v>0</v>
      </c>
      <c r="I194" s="133">
        <f t="shared" si="128"/>
        <v>0</v>
      </c>
      <c r="J194" s="133">
        <f t="shared" si="128"/>
        <v>0</v>
      </c>
      <c r="K194" s="133">
        <f t="shared" si="128"/>
        <v>0</v>
      </c>
      <c r="L194" s="133">
        <f t="shared" si="128"/>
        <v>0</v>
      </c>
      <c r="M194" s="133">
        <f t="shared" si="128"/>
        <v>0</v>
      </c>
      <c r="N194" s="45"/>
      <c r="O194" s="55"/>
      <c r="P194" s="55"/>
      <c r="Q194" s="45"/>
      <c r="R194" s="17"/>
      <c r="S194" s="47"/>
      <c r="T194" s="47"/>
      <c r="U194" s="47"/>
      <c r="V194" s="47"/>
      <c r="W194" s="47"/>
      <c r="X194" s="47"/>
      <c r="Y194" s="47"/>
      <c r="Z194" s="47"/>
      <c r="AA194" s="47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</row>
    <row r="195" spans="1:124" ht="47.25">
      <c r="A195" s="50">
        <v>801710</v>
      </c>
      <c r="B195" s="50">
        <f t="shared" si="124"/>
        <v>840602035</v>
      </c>
      <c r="C195" s="132">
        <v>602035</v>
      </c>
      <c r="D195" s="132"/>
      <c r="E195" s="56" t="s">
        <v>38</v>
      </c>
      <c r="F195" s="53" t="s">
        <v>34</v>
      </c>
      <c r="G195" s="133">
        <f>ROUND(IF(G222="",0,G222)-IF(G264="",0,G264),1)</f>
        <v>0</v>
      </c>
      <c r="H195" s="133">
        <f t="shared" ref="H195:M195" si="129">ROUND(IF(H222="",0,H222)-IF(H264="",0,H264),1)</f>
        <v>0</v>
      </c>
      <c r="I195" s="133">
        <f t="shared" si="129"/>
        <v>0</v>
      </c>
      <c r="J195" s="133">
        <f t="shared" si="129"/>
        <v>0</v>
      </c>
      <c r="K195" s="133">
        <f t="shared" si="129"/>
        <v>0</v>
      </c>
      <c r="L195" s="133">
        <f t="shared" si="129"/>
        <v>0</v>
      </c>
      <c r="M195" s="133">
        <f t="shared" si="129"/>
        <v>0</v>
      </c>
      <c r="N195" s="45"/>
      <c r="O195" s="55"/>
      <c r="P195" s="55"/>
      <c r="Q195" s="45"/>
      <c r="R195" s="17"/>
      <c r="S195" s="47"/>
      <c r="T195" s="47"/>
      <c r="U195" s="47"/>
      <c r="V195" s="47"/>
      <c r="W195" s="47"/>
      <c r="X195" s="47"/>
      <c r="Y195" s="47"/>
      <c r="Z195" s="47"/>
      <c r="AA195" s="47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</row>
    <row r="196" spans="1:124" ht="31.5">
      <c r="A196" s="50">
        <v>801720</v>
      </c>
      <c r="B196" s="50">
        <f t="shared" si="124"/>
        <v>840602040</v>
      </c>
      <c r="C196" s="132">
        <v>602040</v>
      </c>
      <c r="D196" s="132"/>
      <c r="E196" s="56" t="s">
        <v>39</v>
      </c>
      <c r="F196" s="53" t="s">
        <v>34</v>
      </c>
      <c r="G196" s="133">
        <f>ROUND(IF(G227="",0,G227)-IF(G266="",0,G266),1)</f>
        <v>3409</v>
      </c>
      <c r="H196" s="133">
        <f t="shared" ref="H196:M196" si="130">ROUND(IF(H227="",0,H227)-IF(H266="",0,H266),1)</f>
        <v>6234</v>
      </c>
      <c r="I196" s="133">
        <f t="shared" si="130"/>
        <v>1246</v>
      </c>
      <c r="J196" s="133">
        <f t="shared" si="130"/>
        <v>1309.5</v>
      </c>
      <c r="K196" s="133">
        <f t="shared" si="130"/>
        <v>1376.3</v>
      </c>
      <c r="L196" s="133">
        <f t="shared" si="130"/>
        <v>1445.1</v>
      </c>
      <c r="M196" s="133">
        <f t="shared" si="130"/>
        <v>1515.9</v>
      </c>
      <c r="N196" s="45"/>
      <c r="O196" s="55"/>
      <c r="P196" s="55"/>
      <c r="Q196" s="45"/>
      <c r="R196" s="17"/>
      <c r="S196" s="47"/>
      <c r="T196" s="47"/>
      <c r="U196" s="47"/>
      <c r="V196" s="47"/>
      <c r="W196" s="47"/>
      <c r="X196" s="47"/>
      <c r="Y196" s="47"/>
      <c r="Z196" s="47"/>
      <c r="AA196" s="47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</row>
    <row r="197" spans="1:124" ht="31.5">
      <c r="A197" s="50">
        <v>801730</v>
      </c>
      <c r="B197" s="50">
        <f t="shared" si="124"/>
        <v>840602050</v>
      </c>
      <c r="C197" s="132">
        <v>602050</v>
      </c>
      <c r="D197" s="132"/>
      <c r="E197" s="56" t="s">
        <v>40</v>
      </c>
      <c r="F197" s="53" t="s">
        <v>34</v>
      </c>
      <c r="G197" s="133">
        <f>ROUND(IF(G232="",0,G232)-IF(G268="",0,G268),1)</f>
        <v>9563</v>
      </c>
      <c r="H197" s="133">
        <f t="shared" ref="H197:M197" si="131">ROUND(IF(H232="",0,H232)-IF(H268="",0,H268),1)</f>
        <v>-674944</v>
      </c>
      <c r="I197" s="133">
        <f t="shared" si="131"/>
        <v>-4971267</v>
      </c>
      <c r="J197" s="133">
        <f t="shared" si="131"/>
        <v>-4251950</v>
      </c>
      <c r="K197" s="133">
        <f t="shared" si="131"/>
        <v>-3617110</v>
      </c>
      <c r="L197" s="133">
        <f t="shared" si="131"/>
        <v>-3006560</v>
      </c>
      <c r="M197" s="133">
        <f t="shared" si="131"/>
        <v>-2626140</v>
      </c>
      <c r="N197" s="45"/>
      <c r="O197" s="55"/>
      <c r="P197" s="55"/>
      <c r="Q197" s="45"/>
      <c r="R197" s="17"/>
      <c r="S197" s="47"/>
      <c r="T197" s="47"/>
      <c r="U197" s="47"/>
      <c r="V197" s="47"/>
      <c r="W197" s="47"/>
      <c r="X197" s="47"/>
      <c r="Y197" s="47"/>
      <c r="Z197" s="47"/>
      <c r="AA197" s="47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</row>
    <row r="198" spans="1:124">
      <c r="A198" s="50">
        <v>801740</v>
      </c>
      <c r="B198" s="50">
        <f t="shared" si="124"/>
        <v>840602060</v>
      </c>
      <c r="C198" s="132">
        <v>602060</v>
      </c>
      <c r="D198" s="132"/>
      <c r="E198" s="56" t="s">
        <v>41</v>
      </c>
      <c r="F198" s="53" t="s">
        <v>34</v>
      </c>
      <c r="G198" s="133">
        <f>ROUND(IF(G235="",0,G235)-IF(G270="",0,G270),1)</f>
        <v>0</v>
      </c>
      <c r="H198" s="133">
        <f t="shared" ref="H198:M198" si="132">ROUND(IF(H235="",0,H235)-IF(H270="",0,H270),1)</f>
        <v>0</v>
      </c>
      <c r="I198" s="133">
        <f t="shared" si="132"/>
        <v>0</v>
      </c>
      <c r="J198" s="133">
        <f t="shared" si="132"/>
        <v>0</v>
      </c>
      <c r="K198" s="133">
        <f t="shared" si="132"/>
        <v>0</v>
      </c>
      <c r="L198" s="133">
        <f t="shared" si="132"/>
        <v>0</v>
      </c>
      <c r="M198" s="133">
        <f t="shared" si="132"/>
        <v>0</v>
      </c>
      <c r="N198" s="45"/>
      <c r="O198" s="55"/>
      <c r="P198" s="55"/>
      <c r="Q198" s="45"/>
      <c r="R198" s="17"/>
      <c r="S198" s="47"/>
      <c r="T198" s="47"/>
      <c r="U198" s="47"/>
      <c r="V198" s="47"/>
      <c r="W198" s="47"/>
      <c r="X198" s="47"/>
      <c r="Y198" s="47"/>
      <c r="Z198" s="47"/>
      <c r="AA198" s="47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</row>
    <row r="199" spans="1:124">
      <c r="A199" s="50">
        <v>801750</v>
      </c>
      <c r="B199" s="50">
        <f t="shared" si="124"/>
        <v>840602061</v>
      </c>
      <c r="C199" s="132">
        <v>602061</v>
      </c>
      <c r="D199" s="132"/>
      <c r="E199" s="56" t="s">
        <v>42</v>
      </c>
      <c r="F199" s="53" t="s">
        <v>34</v>
      </c>
      <c r="G199" s="133">
        <f>ROUND(IF(G240="",0,G240)-IF(G272="",0,G272),1)</f>
        <v>0</v>
      </c>
      <c r="H199" s="133">
        <f t="shared" ref="H199:M199" si="133">ROUND(IF(H240="",0,H240)-IF(H272="",0,H272),1)</f>
        <v>0</v>
      </c>
      <c r="I199" s="133">
        <f t="shared" si="133"/>
        <v>0</v>
      </c>
      <c r="J199" s="133">
        <f t="shared" si="133"/>
        <v>0</v>
      </c>
      <c r="K199" s="133">
        <f t="shared" si="133"/>
        <v>0</v>
      </c>
      <c r="L199" s="133">
        <f t="shared" si="133"/>
        <v>0</v>
      </c>
      <c r="M199" s="133">
        <f t="shared" si="133"/>
        <v>0</v>
      </c>
      <c r="N199" s="45"/>
      <c r="O199" s="55"/>
      <c r="P199" s="55"/>
      <c r="Q199" s="45"/>
      <c r="R199" s="17"/>
      <c r="S199" s="47"/>
      <c r="T199" s="47"/>
      <c r="U199" s="47"/>
      <c r="V199" s="47"/>
      <c r="W199" s="47"/>
      <c r="X199" s="47"/>
      <c r="Y199" s="47"/>
      <c r="Z199" s="47"/>
      <c r="AA199" s="47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</row>
    <row r="200" spans="1:124">
      <c r="A200" s="50">
        <v>801760</v>
      </c>
      <c r="B200" s="50">
        <f t="shared" si="124"/>
        <v>840602070</v>
      </c>
      <c r="C200" s="132">
        <v>602070</v>
      </c>
      <c r="D200" s="132"/>
      <c r="E200" s="56" t="s">
        <v>43</v>
      </c>
      <c r="F200" s="53" t="s">
        <v>34</v>
      </c>
      <c r="G200" s="133">
        <f>ROUND(IF(G245="",0,G245)-IF(G274="",0,G274),1)</f>
        <v>-71576</v>
      </c>
      <c r="H200" s="133">
        <f t="shared" ref="H200:M200" si="134">ROUND(IF(H245="",0,H245)-IF(H274="",0,H274),1)</f>
        <v>0</v>
      </c>
      <c r="I200" s="133">
        <f t="shared" si="134"/>
        <v>8775</v>
      </c>
      <c r="J200" s="133">
        <f t="shared" si="134"/>
        <v>9529.6</v>
      </c>
      <c r="K200" s="133">
        <f t="shared" si="134"/>
        <v>10339.6</v>
      </c>
      <c r="L200" s="133">
        <f t="shared" si="134"/>
        <v>10629.2</v>
      </c>
      <c r="M200" s="133">
        <f t="shared" si="134"/>
        <v>11639</v>
      </c>
      <c r="N200" s="45"/>
      <c r="O200" s="55"/>
      <c r="P200" s="55"/>
      <c r="Q200" s="45"/>
      <c r="R200" s="17"/>
      <c r="S200" s="47"/>
      <c r="T200" s="47"/>
      <c r="U200" s="47"/>
      <c r="V200" s="47"/>
      <c r="W200" s="47"/>
      <c r="X200" s="47"/>
      <c r="Y200" s="47"/>
      <c r="Z200" s="47"/>
      <c r="AA200" s="47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</row>
    <row r="201" spans="1:124">
      <c r="A201" s="50">
        <v>801770</v>
      </c>
      <c r="B201" s="50">
        <f t="shared" si="124"/>
        <v>840602100</v>
      </c>
      <c r="C201" s="132">
        <v>602100</v>
      </c>
      <c r="D201" s="132"/>
      <c r="E201" s="56" t="s">
        <v>46</v>
      </c>
      <c r="F201" s="53" t="s">
        <v>34</v>
      </c>
      <c r="G201" s="133">
        <f>ROUND(IF(G250="",0,G250)-IF(G276="",0,G276),1)</f>
        <v>778</v>
      </c>
      <c r="H201" s="133">
        <f t="shared" ref="H201:M201" si="135">ROUND(IF(H250="",0,H250)-IF(H276="",0,H276),1)</f>
        <v>2955</v>
      </c>
      <c r="I201" s="133">
        <f t="shared" si="135"/>
        <v>3000</v>
      </c>
      <c r="J201" s="133">
        <f t="shared" si="135"/>
        <v>3234</v>
      </c>
      <c r="K201" s="133">
        <f t="shared" si="135"/>
        <v>3473.3</v>
      </c>
      <c r="L201" s="133">
        <f t="shared" si="135"/>
        <v>3699.1</v>
      </c>
      <c r="M201" s="133">
        <f t="shared" si="135"/>
        <v>4013.5</v>
      </c>
      <c r="N201" s="45"/>
      <c r="O201" s="55"/>
      <c r="P201" s="55"/>
      <c r="Q201" s="45"/>
      <c r="R201" s="17"/>
      <c r="S201" s="47"/>
      <c r="T201" s="47"/>
      <c r="U201" s="47"/>
      <c r="V201" s="47"/>
      <c r="W201" s="47"/>
      <c r="X201" s="47"/>
      <c r="Y201" s="47"/>
      <c r="Z201" s="47"/>
      <c r="AA201" s="47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</row>
    <row r="202" spans="1:124">
      <c r="A202" s="50">
        <v>801780</v>
      </c>
      <c r="B202" s="50">
        <f t="shared" si="124"/>
        <v>840600000</v>
      </c>
      <c r="C202" s="50">
        <v>600000</v>
      </c>
      <c r="D202" s="50"/>
      <c r="E202" s="103" t="s">
        <v>47</v>
      </c>
      <c r="F202" s="53" t="s">
        <v>34</v>
      </c>
      <c r="G202" s="59">
        <f>ROUND(SUM(G207,G212,G217,G222,G227,G232,G235,G240,G245,G250),1)</f>
        <v>42971</v>
      </c>
      <c r="H202" s="59">
        <f t="shared" ref="H202:M202" si="136">ROUND(SUM(H207,H212,H217,H222,H227,H232,H235,H240,H245,H250),1)</f>
        <v>38829</v>
      </c>
      <c r="I202" s="59">
        <f t="shared" si="136"/>
        <v>20563</v>
      </c>
      <c r="J202" s="59">
        <f t="shared" si="136"/>
        <v>21994.9</v>
      </c>
      <c r="K202" s="59">
        <f t="shared" si="136"/>
        <v>24133.599999999999</v>
      </c>
      <c r="L202" s="59">
        <f t="shared" si="136"/>
        <v>25143.1</v>
      </c>
      <c r="M202" s="59">
        <f t="shared" si="136"/>
        <v>27102.5</v>
      </c>
      <c r="N202" s="45"/>
      <c r="O202" s="55"/>
      <c r="P202" s="55"/>
      <c r="Q202" s="45"/>
      <c r="R202" s="17"/>
      <c r="S202" s="47"/>
      <c r="T202" s="47"/>
      <c r="U202" s="47"/>
      <c r="V202" s="47"/>
      <c r="W202" s="47"/>
      <c r="X202" s="47"/>
      <c r="Y202" s="47"/>
      <c r="Z202" s="47"/>
      <c r="AA202" s="47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</row>
    <row r="203" spans="1:124">
      <c r="A203" s="50">
        <v>801790</v>
      </c>
      <c r="B203" s="50">
        <f t="shared" si="124"/>
        <v>840601000</v>
      </c>
      <c r="C203" s="50">
        <v>601000</v>
      </c>
      <c r="D203" s="50"/>
      <c r="E203" s="104" t="s">
        <v>49</v>
      </c>
      <c r="F203" s="63" t="s">
        <v>50</v>
      </c>
      <c r="G203" s="64">
        <v>145.19999999999999</v>
      </c>
      <c r="H203" s="65">
        <f t="shared" ref="H203:M203" si="137">ROUND(IF(G202="",0,IF(H202="",0,IF(G202,H202/G202*100,0))),1)</f>
        <v>90.4</v>
      </c>
      <c r="I203" s="65">
        <f t="shared" si="137"/>
        <v>53</v>
      </c>
      <c r="J203" s="65">
        <f t="shared" si="137"/>
        <v>107</v>
      </c>
      <c r="K203" s="65">
        <f t="shared" si="137"/>
        <v>109.7</v>
      </c>
      <c r="L203" s="65">
        <f t="shared" si="137"/>
        <v>104.2</v>
      </c>
      <c r="M203" s="65">
        <f t="shared" si="137"/>
        <v>107.8</v>
      </c>
      <c r="N203" s="45"/>
      <c r="O203" s="55"/>
      <c r="P203" s="55"/>
      <c r="Q203" s="45"/>
      <c r="R203" s="17"/>
      <c r="S203" s="47"/>
      <c r="T203" s="47"/>
      <c r="U203" s="47"/>
      <c r="V203" s="47"/>
      <c r="W203" s="47"/>
      <c r="X203" s="47"/>
      <c r="Y203" s="47"/>
      <c r="Z203" s="47"/>
      <c r="AA203" s="47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</row>
    <row r="204" spans="1:124" ht="31.5">
      <c r="A204" s="50">
        <v>801800</v>
      </c>
      <c r="B204" s="50">
        <f t="shared" si="124"/>
        <v>840601001</v>
      </c>
      <c r="C204" s="50">
        <v>601001</v>
      </c>
      <c r="D204" s="50"/>
      <c r="E204" s="105" t="s">
        <v>51</v>
      </c>
      <c r="F204" s="53" t="s">
        <v>34</v>
      </c>
      <c r="G204" s="98">
        <f>ROUND(IF(G202="",0,G202)-IF(G232="",0,G232),1)</f>
        <v>33408</v>
      </c>
      <c r="H204" s="98">
        <f t="shared" ref="H204:M204" si="138">ROUND(IF(H202="",0,H202)-IF(H232="",0,H232),1)</f>
        <v>32815</v>
      </c>
      <c r="I204" s="98">
        <f t="shared" si="138"/>
        <v>20563</v>
      </c>
      <c r="J204" s="98">
        <f t="shared" si="138"/>
        <v>21994.9</v>
      </c>
      <c r="K204" s="98">
        <f t="shared" si="138"/>
        <v>23603.599999999999</v>
      </c>
      <c r="L204" s="98">
        <f t="shared" si="138"/>
        <v>24603.1</v>
      </c>
      <c r="M204" s="98">
        <f t="shared" si="138"/>
        <v>26552.5</v>
      </c>
      <c r="N204" s="45"/>
      <c r="O204" s="55"/>
      <c r="P204" s="55"/>
      <c r="Q204" s="45"/>
      <c r="R204" s="68" t="s">
        <v>57</v>
      </c>
      <c r="S204" s="69"/>
      <c r="T204" s="69"/>
      <c r="U204" s="69"/>
      <c r="V204" s="69"/>
      <c r="W204" s="69"/>
      <c r="X204" s="69"/>
      <c r="Y204" s="69"/>
      <c r="Z204" s="69"/>
      <c r="AA204" s="70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</row>
    <row r="205" spans="1:124">
      <c r="A205" s="50">
        <v>801810</v>
      </c>
      <c r="B205" s="50">
        <f t="shared" si="124"/>
        <v>840601002</v>
      </c>
      <c r="C205" s="50">
        <v>601002</v>
      </c>
      <c r="D205" s="50"/>
      <c r="E205" s="106" t="s">
        <v>49</v>
      </c>
      <c r="F205" s="63" t="s">
        <v>50</v>
      </c>
      <c r="G205" s="64">
        <v>204.8</v>
      </c>
      <c r="H205" s="65">
        <f t="shared" ref="H205:M205" si="139">ROUND(IF(G204="",0,IF(H204="",0,IF(G204,H204/G204*100,0))),1)</f>
        <v>98.2</v>
      </c>
      <c r="I205" s="65">
        <f t="shared" si="139"/>
        <v>62.7</v>
      </c>
      <c r="J205" s="65">
        <f t="shared" si="139"/>
        <v>107</v>
      </c>
      <c r="K205" s="65">
        <f t="shared" si="139"/>
        <v>107.3</v>
      </c>
      <c r="L205" s="65">
        <f t="shared" si="139"/>
        <v>104.2</v>
      </c>
      <c r="M205" s="65">
        <f t="shared" si="139"/>
        <v>107.9</v>
      </c>
      <c r="N205" s="45"/>
      <c r="O205" s="55"/>
      <c r="P205" s="55"/>
      <c r="Q205" s="45"/>
      <c r="R205" s="17"/>
      <c r="S205" s="47"/>
      <c r="T205" s="47"/>
      <c r="U205" s="47"/>
      <c r="V205" s="47"/>
      <c r="W205" s="47"/>
      <c r="X205" s="47"/>
      <c r="Y205" s="47"/>
      <c r="Z205" s="47"/>
      <c r="AA205" s="47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</row>
    <row r="206" spans="1:124" ht="63">
      <c r="A206" s="50">
        <v>801820</v>
      </c>
      <c r="B206" s="134"/>
      <c r="C206" s="134"/>
      <c r="D206" s="134"/>
      <c r="E206" s="105" t="s">
        <v>85</v>
      </c>
      <c r="F206" s="53" t="s">
        <v>34</v>
      </c>
      <c r="G206" s="98">
        <f t="shared" ref="G206:M206" si="140">ROUND(SUM(G207,G212,G217,G222,G227,G232,G235,G240,G245,G250),1)</f>
        <v>42971</v>
      </c>
      <c r="H206" s="98">
        <f t="shared" si="140"/>
        <v>38829</v>
      </c>
      <c r="I206" s="98">
        <f t="shared" si="140"/>
        <v>20563</v>
      </c>
      <c r="J206" s="98">
        <f t="shared" si="140"/>
        <v>21994.9</v>
      </c>
      <c r="K206" s="98">
        <f t="shared" si="140"/>
        <v>24133.599999999999</v>
      </c>
      <c r="L206" s="98">
        <f t="shared" si="140"/>
        <v>25143.1</v>
      </c>
      <c r="M206" s="98">
        <f t="shared" si="140"/>
        <v>27102.5</v>
      </c>
      <c r="N206" s="45"/>
      <c r="O206" s="55"/>
      <c r="P206" s="55"/>
      <c r="Q206" s="45"/>
      <c r="R206" s="72" t="s">
        <v>54</v>
      </c>
      <c r="S206" s="47"/>
      <c r="T206" s="47"/>
      <c r="U206" s="47"/>
      <c r="V206" s="47"/>
      <c r="W206" s="47"/>
      <c r="X206" s="47"/>
      <c r="Y206" s="47"/>
      <c r="Z206" s="47"/>
      <c r="AA206" s="47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</row>
    <row r="207" spans="1:124">
      <c r="A207" s="50">
        <v>801830</v>
      </c>
      <c r="B207" s="50">
        <f t="shared" si="124"/>
        <v>840600010</v>
      </c>
      <c r="C207" s="50">
        <v>600010</v>
      </c>
      <c r="D207" s="50"/>
      <c r="E207" s="103" t="s">
        <v>35</v>
      </c>
      <c r="F207" s="53" t="s">
        <v>34</v>
      </c>
      <c r="G207" s="59">
        <v>26216</v>
      </c>
      <c r="H207" s="59">
        <v>23164</v>
      </c>
      <c r="I207" s="59">
        <v>6053</v>
      </c>
      <c r="J207" s="108">
        <f>ROUND(IF(J209="",IF(I207="",0,I207/100*J210),IF(J209,I207/100*J209/100*J210,I207/100*J210)),1)</f>
        <v>6343.5</v>
      </c>
      <c r="K207" s="108">
        <f>ROUND(IF(K209="",IF(J207="",0,J207/100*K210),IF(K209,J207/100*K209/100*K210,J207/100*K210)),1)</f>
        <v>6711.4</v>
      </c>
      <c r="L207" s="108">
        <f t="shared" ref="L207:M207" si="141">ROUND(IF(L209="",IF(K207="",0,K207/100*L210),IF(L209,K207/100*L209/100*L210,K207/100*L210)),1)</f>
        <v>7067.1</v>
      </c>
      <c r="M207" s="108">
        <f t="shared" si="141"/>
        <v>7455.8</v>
      </c>
      <c r="N207" s="45"/>
      <c r="O207" s="55"/>
      <c r="P207" s="55"/>
      <c r="Q207" s="45"/>
      <c r="R207" s="61" t="s">
        <v>78</v>
      </c>
      <c r="S207" s="47"/>
      <c r="T207" s="47"/>
      <c r="U207" s="47"/>
      <c r="V207" s="47"/>
      <c r="W207" s="47"/>
      <c r="X207" s="47"/>
      <c r="Y207" s="47"/>
      <c r="Z207" s="47"/>
      <c r="AA207" s="47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</row>
    <row r="208" spans="1:124">
      <c r="A208" s="50">
        <v>801840</v>
      </c>
      <c r="B208" s="50">
        <f t="shared" si="124"/>
        <v>840601010</v>
      </c>
      <c r="C208" s="50">
        <v>601010</v>
      </c>
      <c r="D208" s="50"/>
      <c r="E208" s="104" t="s">
        <v>49</v>
      </c>
      <c r="F208" s="63" t="s">
        <v>50</v>
      </c>
      <c r="G208" s="64"/>
      <c r="H208" s="65">
        <f t="shared" ref="H208:H218" si="142">ROUND(IF(G207="",0,IF(H207="",0,IF(G207,H207/G207*100,0))),1)</f>
        <v>88.4</v>
      </c>
      <c r="I208" s="65">
        <f t="shared" ref="I208:I218" si="143">ROUND(IF(H207="",0,IF(I207="",0,IF(H207,I207/H207*100,0))),1)</f>
        <v>26.1</v>
      </c>
      <c r="J208" s="65">
        <f>ROUND(IF(I207="",0,IF(J207="",0,IF(I207,J207/I207*100,0))),1)</f>
        <v>104.8</v>
      </c>
      <c r="K208" s="65">
        <f>ROUND(IF(J207="",0,IF(K207="",0,IF(J207,K207/J207*100,0))),1)</f>
        <v>105.8</v>
      </c>
      <c r="L208" s="65">
        <f>ROUND(IF(K207="",0,IF(L207="",0,IF(K207,L207/K207*100,0))),1)</f>
        <v>105.3</v>
      </c>
      <c r="M208" s="65">
        <f>ROUND(IF(L207="",0,IF(M207="",0,IF(L207,M207/L207*100,0))),1)</f>
        <v>105.5</v>
      </c>
      <c r="N208" s="45"/>
      <c r="O208" s="55"/>
      <c r="P208" s="55"/>
      <c r="Q208" s="45"/>
      <c r="R208" s="17"/>
      <c r="S208" s="47"/>
      <c r="T208" s="47"/>
      <c r="U208" s="47"/>
      <c r="V208" s="47"/>
      <c r="W208" s="47"/>
      <c r="X208" s="47"/>
      <c r="Y208" s="47"/>
      <c r="Z208" s="47"/>
      <c r="AA208" s="47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</row>
    <row r="209" spans="1:124">
      <c r="A209" s="50">
        <v>801850</v>
      </c>
      <c r="B209" s="50">
        <f t="shared" si="124"/>
        <v>840603010</v>
      </c>
      <c r="C209" s="50">
        <v>603010</v>
      </c>
      <c r="D209" s="50"/>
      <c r="E209" s="110" t="s">
        <v>72</v>
      </c>
      <c r="F209" s="63" t="s">
        <v>50</v>
      </c>
      <c r="G209" s="59"/>
      <c r="H209" s="59"/>
      <c r="I209" s="59"/>
      <c r="J209" s="59"/>
      <c r="K209" s="59">
        <v>100.95399999999999</v>
      </c>
      <c r="L209" s="59">
        <v>100.959</v>
      </c>
      <c r="M209" s="59">
        <v>101.248</v>
      </c>
      <c r="N209" s="45"/>
      <c r="O209" s="55"/>
      <c r="P209" s="55"/>
      <c r="Q209" s="45"/>
      <c r="R209" s="17"/>
      <c r="S209" s="47"/>
      <c r="T209" s="47"/>
      <c r="U209" s="47"/>
      <c r="V209" s="47"/>
      <c r="W209" s="47"/>
      <c r="X209" s="47"/>
      <c r="Y209" s="47"/>
      <c r="Z209" s="47"/>
      <c r="AA209" s="47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</row>
    <row r="210" spans="1:124">
      <c r="A210" s="50">
        <v>801860</v>
      </c>
      <c r="B210" s="50">
        <f t="shared" si="124"/>
        <v>840604010</v>
      </c>
      <c r="C210" s="50">
        <v>604010</v>
      </c>
      <c r="D210" s="50"/>
      <c r="E210" s="114" t="s">
        <v>73</v>
      </c>
      <c r="F210" s="63" t="s">
        <v>50</v>
      </c>
      <c r="G210" s="59"/>
      <c r="H210" s="59"/>
      <c r="I210" s="59"/>
      <c r="J210" s="108">
        <f>J360</f>
        <v>104.8</v>
      </c>
      <c r="K210" s="108">
        <f t="shared" ref="K210:M210" si="144">K360</f>
        <v>104.8</v>
      </c>
      <c r="L210" s="108">
        <f t="shared" si="144"/>
        <v>104.3</v>
      </c>
      <c r="M210" s="108">
        <f t="shared" si="144"/>
        <v>104.2</v>
      </c>
      <c r="N210" s="45"/>
      <c r="O210" s="55"/>
      <c r="P210" s="55"/>
      <c r="Q210" s="45"/>
      <c r="R210" s="61" t="s">
        <v>77</v>
      </c>
      <c r="S210" s="74"/>
      <c r="T210" s="47"/>
      <c r="U210" s="47"/>
      <c r="V210" s="47"/>
      <c r="W210" s="47"/>
      <c r="X210" s="47"/>
      <c r="Y210" s="47"/>
      <c r="Z210" s="47"/>
      <c r="AA210" s="47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</row>
    <row r="211" spans="1:124">
      <c r="A211" s="115">
        <v>801861</v>
      </c>
      <c r="B211" s="115">
        <f t="shared" si="124"/>
        <v>840</v>
      </c>
      <c r="C211" s="115"/>
      <c r="D211" s="50"/>
      <c r="E211" s="116" t="s">
        <v>75</v>
      </c>
      <c r="F211" s="117" t="s">
        <v>50</v>
      </c>
      <c r="G211" s="118"/>
      <c r="H211" s="118"/>
      <c r="I211" s="118"/>
      <c r="J211" s="119">
        <f>J373</f>
        <v>104.8</v>
      </c>
      <c r="K211" s="119">
        <f t="shared" ref="K211:M211" si="145">K373</f>
        <v>104.8</v>
      </c>
      <c r="L211" s="119">
        <f t="shared" si="145"/>
        <v>104.3</v>
      </c>
      <c r="M211" s="119">
        <f t="shared" si="145"/>
        <v>104.2</v>
      </c>
      <c r="N211" s="45"/>
      <c r="O211" s="55"/>
      <c r="P211" s="55"/>
      <c r="Q211" s="45"/>
      <c r="R211" s="17"/>
      <c r="S211" s="74"/>
      <c r="T211" s="47"/>
      <c r="U211" s="47"/>
      <c r="V211" s="47"/>
      <c r="W211" s="47"/>
      <c r="X211" s="47"/>
      <c r="Y211" s="47"/>
      <c r="Z211" s="47"/>
      <c r="AA211" s="47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</row>
    <row r="212" spans="1:124">
      <c r="A212" s="50">
        <v>801870</v>
      </c>
      <c r="B212" s="50">
        <f t="shared" si="124"/>
        <v>840600020</v>
      </c>
      <c r="C212" s="50">
        <v>600020</v>
      </c>
      <c r="D212" s="50"/>
      <c r="E212" s="103" t="s">
        <v>36</v>
      </c>
      <c r="F212" s="53" t="s">
        <v>34</v>
      </c>
      <c r="G212" s="59">
        <v>3005</v>
      </c>
      <c r="H212" s="59">
        <v>462</v>
      </c>
      <c r="I212" s="59">
        <v>1489</v>
      </c>
      <c r="J212" s="108">
        <f>ROUND(IF(J214="",IF(I212="",0,I212/100*J215),IF(J214,I212/100*J214/100*J215,I212/100*J215)),1)</f>
        <v>1578.3</v>
      </c>
      <c r="K212" s="108">
        <f>ROUND(IF(K214="",IF(J212="",0,J212/100*K215),IF(K214,J212/100*K214/100*K215,J212/100*K215)),1)</f>
        <v>1703</v>
      </c>
      <c r="L212" s="108">
        <f t="shared" ref="L212:M212" si="146">ROUND(IF(L214="",IF(K212="",0,K212/100*L215),IF(L214,K212/100*L214/100*L215,K212/100*L215)),1)</f>
        <v>1762.6</v>
      </c>
      <c r="M212" s="108">
        <f t="shared" si="146"/>
        <v>1928.3</v>
      </c>
      <c r="N212" s="45"/>
      <c r="O212" s="55"/>
      <c r="P212" s="55"/>
      <c r="Q212" s="45"/>
      <c r="R212" s="61" t="s">
        <v>78</v>
      </c>
      <c r="S212" s="74"/>
      <c r="T212" s="47"/>
      <c r="U212" s="47"/>
      <c r="V212" s="47"/>
      <c r="W212" s="47"/>
      <c r="X212" s="47"/>
      <c r="Y212" s="47"/>
      <c r="Z212" s="47"/>
      <c r="AA212" s="47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</row>
    <row r="213" spans="1:124">
      <c r="A213" s="50">
        <v>801880</v>
      </c>
      <c r="B213" s="50">
        <f t="shared" si="124"/>
        <v>840601020</v>
      </c>
      <c r="C213" s="50">
        <v>601020</v>
      </c>
      <c r="D213" s="50"/>
      <c r="E213" s="104" t="s">
        <v>49</v>
      </c>
      <c r="F213" s="63" t="s">
        <v>50</v>
      </c>
      <c r="G213" s="64"/>
      <c r="H213" s="65">
        <f t="shared" si="142"/>
        <v>15.4</v>
      </c>
      <c r="I213" s="65">
        <f t="shared" si="143"/>
        <v>322.3</v>
      </c>
      <c r="J213" s="65">
        <f>ROUND(IF(I212="",0,IF(J212="",0,IF(I212,J212/I212*100,0))),1)</f>
        <v>106</v>
      </c>
      <c r="K213" s="65">
        <f>ROUND(IF(J212="",0,IF(K212="",0,IF(J212,K212/J212*100,0))),1)</f>
        <v>107.9</v>
      </c>
      <c r="L213" s="65">
        <f>ROUND(IF(K212="",0,IF(L212="",0,IF(K212,L212/K212*100,0))),1)</f>
        <v>103.5</v>
      </c>
      <c r="M213" s="65">
        <f>ROUND(IF(L212="",0,IF(M212="",0,IF(L212,M212/L212*100,0))),1)</f>
        <v>109.4</v>
      </c>
      <c r="N213" s="45"/>
      <c r="O213" s="55"/>
      <c r="P213" s="55"/>
      <c r="Q213" s="45"/>
      <c r="R213" s="17"/>
      <c r="S213" s="47"/>
      <c r="T213" s="47"/>
      <c r="U213" s="47"/>
      <c r="V213" s="47"/>
      <c r="W213" s="47"/>
      <c r="X213" s="47"/>
      <c r="Y213" s="47"/>
      <c r="Z213" s="47"/>
      <c r="AA213" s="47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</row>
    <row r="214" spans="1:124">
      <c r="A214" s="50">
        <v>801890</v>
      </c>
      <c r="B214" s="50">
        <f t="shared" si="124"/>
        <v>840603020</v>
      </c>
      <c r="C214" s="50">
        <v>603020</v>
      </c>
      <c r="D214" s="50"/>
      <c r="E214" s="110" t="s">
        <v>72</v>
      </c>
      <c r="F214" s="63" t="s">
        <v>50</v>
      </c>
      <c r="G214" s="59"/>
      <c r="H214" s="59"/>
      <c r="I214" s="59"/>
      <c r="J214" s="59"/>
      <c r="K214" s="59">
        <v>102.96</v>
      </c>
      <c r="L214" s="59">
        <v>99.04</v>
      </c>
      <c r="M214" s="59">
        <v>104.99</v>
      </c>
      <c r="N214" s="45"/>
      <c r="O214" s="55"/>
      <c r="P214" s="55"/>
      <c r="Q214" s="45"/>
      <c r="R214" s="17"/>
      <c r="S214" s="47"/>
      <c r="T214" s="47"/>
      <c r="U214" s="47"/>
      <c r="V214" s="47"/>
      <c r="W214" s="47"/>
      <c r="X214" s="47"/>
      <c r="Y214" s="47"/>
      <c r="Z214" s="47"/>
      <c r="AA214" s="47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</row>
    <row r="215" spans="1:124">
      <c r="A215" s="50">
        <v>801900</v>
      </c>
      <c r="B215" s="50">
        <f t="shared" si="124"/>
        <v>840604020</v>
      </c>
      <c r="C215" s="50">
        <v>604020</v>
      </c>
      <c r="D215" s="50"/>
      <c r="E215" s="114" t="s">
        <v>73</v>
      </c>
      <c r="F215" s="63" t="s">
        <v>50</v>
      </c>
      <c r="G215" s="59"/>
      <c r="H215" s="59"/>
      <c r="I215" s="59"/>
      <c r="J215" s="108">
        <f>J361</f>
        <v>106</v>
      </c>
      <c r="K215" s="108">
        <f t="shared" ref="K215:L215" si="147">K361</f>
        <v>104.8</v>
      </c>
      <c r="L215" s="108">
        <f t="shared" si="147"/>
        <v>104.5</v>
      </c>
      <c r="M215" s="108">
        <f>M361</f>
        <v>104.2</v>
      </c>
      <c r="N215" s="45"/>
      <c r="O215" s="55"/>
      <c r="P215" s="55"/>
      <c r="Q215" s="45"/>
      <c r="R215" s="61" t="s">
        <v>77</v>
      </c>
      <c r="S215" s="47"/>
      <c r="T215" s="47"/>
      <c r="U215" s="47"/>
      <c r="V215" s="47"/>
      <c r="W215" s="47"/>
      <c r="X215" s="47"/>
      <c r="Y215" s="47"/>
      <c r="Z215" s="47"/>
      <c r="AA215" s="47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  <c r="DB215" s="45"/>
      <c r="DC215" s="45"/>
      <c r="DD215" s="45"/>
      <c r="DE215" s="45"/>
      <c r="DF215" s="45"/>
      <c r="DG215" s="45"/>
      <c r="DH215" s="45"/>
      <c r="DI215" s="45"/>
      <c r="DJ215" s="45"/>
      <c r="DK215" s="45"/>
      <c r="DL215" s="45"/>
      <c r="DM215" s="45"/>
      <c r="DN215" s="45"/>
      <c r="DO215" s="45"/>
      <c r="DP215" s="45"/>
      <c r="DQ215" s="45"/>
      <c r="DR215" s="45"/>
      <c r="DS215" s="45"/>
      <c r="DT215" s="45"/>
    </row>
    <row r="216" spans="1:124">
      <c r="A216" s="115">
        <v>801901</v>
      </c>
      <c r="B216" s="115">
        <f t="shared" si="124"/>
        <v>840</v>
      </c>
      <c r="C216" s="115"/>
      <c r="D216" s="50"/>
      <c r="E216" s="116" t="s">
        <v>75</v>
      </c>
      <c r="F216" s="117" t="s">
        <v>50</v>
      </c>
      <c r="G216" s="118"/>
      <c r="H216" s="118"/>
      <c r="I216" s="118"/>
      <c r="J216" s="119">
        <f>J374</f>
        <v>106</v>
      </c>
      <c r="K216" s="119">
        <f t="shared" ref="K216:M216" si="148">K374</f>
        <v>104.8</v>
      </c>
      <c r="L216" s="119">
        <f t="shared" si="148"/>
        <v>104.5</v>
      </c>
      <c r="M216" s="119">
        <f t="shared" si="148"/>
        <v>104.2</v>
      </c>
      <c r="N216" s="45"/>
      <c r="O216" s="55"/>
      <c r="P216" s="55"/>
      <c r="Q216" s="45"/>
      <c r="R216" s="17"/>
      <c r="S216" s="47"/>
      <c r="T216" s="47"/>
      <c r="U216" s="47"/>
      <c r="V216" s="47"/>
      <c r="W216" s="47"/>
      <c r="X216" s="47"/>
      <c r="Y216" s="47"/>
      <c r="Z216" s="47"/>
      <c r="AA216" s="47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5"/>
      <c r="DS216" s="45"/>
      <c r="DT216" s="45"/>
    </row>
    <row r="217" spans="1:124" ht="31.5">
      <c r="A217" s="50">
        <v>801910</v>
      </c>
      <c r="B217" s="50">
        <f t="shared" si="124"/>
        <v>840600030</v>
      </c>
      <c r="C217" s="50">
        <v>600030</v>
      </c>
      <c r="D217" s="50"/>
      <c r="E217" s="103" t="s">
        <v>37</v>
      </c>
      <c r="F217" s="53" t="s">
        <v>34</v>
      </c>
      <c r="G217" s="59"/>
      <c r="H217" s="59"/>
      <c r="I217" s="59"/>
      <c r="J217" s="108">
        <f>ROUND(IF(J219="",IF(I217="",0,I217/100*J220),IF(J219,I217/100*J219/100*J220,I217/100*J220)),1)</f>
        <v>0</v>
      </c>
      <c r="K217" s="108">
        <f>ROUND(IF(K219="",IF(J217="",0,J217/100*K220),IF(K219,J217/100*K219/100*K220,J217/100*K220)),1)</f>
        <v>0</v>
      </c>
      <c r="L217" s="108">
        <f t="shared" ref="L217:M217" si="149">ROUND(IF(L219="",IF(K217="",0,K217/100*L220),IF(L219,K217/100*L219/100*L220,K217/100*L220)),1)</f>
        <v>0</v>
      </c>
      <c r="M217" s="108">
        <f t="shared" si="149"/>
        <v>0</v>
      </c>
      <c r="N217" s="45"/>
      <c r="O217" s="55"/>
      <c r="P217" s="55"/>
      <c r="Q217" s="45"/>
      <c r="R217" s="61" t="s">
        <v>78</v>
      </c>
      <c r="S217" s="47"/>
      <c r="T217" s="47"/>
      <c r="U217" s="47"/>
      <c r="V217" s="47"/>
      <c r="W217" s="47"/>
      <c r="X217" s="47"/>
      <c r="Y217" s="47"/>
      <c r="Z217" s="47"/>
      <c r="AA217" s="47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</row>
    <row r="218" spans="1:124">
      <c r="A218" s="50">
        <v>801920</v>
      </c>
      <c r="B218" s="50">
        <f t="shared" si="124"/>
        <v>840601030</v>
      </c>
      <c r="C218" s="50">
        <v>601030</v>
      </c>
      <c r="D218" s="50"/>
      <c r="E218" s="104" t="s">
        <v>49</v>
      </c>
      <c r="F218" s="63" t="s">
        <v>50</v>
      </c>
      <c r="G218" s="64"/>
      <c r="H218" s="65">
        <f t="shared" si="142"/>
        <v>0</v>
      </c>
      <c r="I218" s="65">
        <f t="shared" si="143"/>
        <v>0</v>
      </c>
      <c r="J218" s="65">
        <f>ROUND(IF(I217="",0,IF(J217="",0,IF(I217,J217/I217*100,0))),1)</f>
        <v>0</v>
      </c>
      <c r="K218" s="65">
        <f>ROUND(IF(J217="",0,IF(K217="",0,IF(J217,K217/J217*100,0))),1)</f>
        <v>0</v>
      </c>
      <c r="L218" s="65">
        <f>ROUND(IF(K217="",0,IF(L217="",0,IF(K217,L217/K217*100,0))),1)</f>
        <v>0</v>
      </c>
      <c r="M218" s="65">
        <f>ROUND(IF(L217="",0,IF(M217="",0,IF(L217,M217/L217*100,0))),1)</f>
        <v>0</v>
      </c>
      <c r="N218" s="45"/>
      <c r="O218" s="55"/>
      <c r="P218" s="55"/>
      <c r="Q218" s="45"/>
      <c r="R218" s="17"/>
      <c r="S218" s="47"/>
      <c r="T218" s="47"/>
      <c r="U218" s="47"/>
      <c r="V218" s="47"/>
      <c r="W218" s="47"/>
      <c r="X218" s="47"/>
      <c r="Y218" s="47"/>
      <c r="Z218" s="47"/>
      <c r="AA218" s="47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</row>
    <row r="219" spans="1:124">
      <c r="A219" s="50">
        <v>801930</v>
      </c>
      <c r="B219" s="50">
        <f t="shared" si="124"/>
        <v>840603030</v>
      </c>
      <c r="C219" s="50">
        <v>603030</v>
      </c>
      <c r="D219" s="50"/>
      <c r="E219" s="110" t="s">
        <v>72</v>
      </c>
      <c r="F219" s="63" t="s">
        <v>50</v>
      </c>
      <c r="G219" s="59"/>
      <c r="H219" s="59"/>
      <c r="I219" s="59"/>
      <c r="J219" s="59"/>
      <c r="K219" s="59"/>
      <c r="L219" s="59"/>
      <c r="M219" s="59"/>
      <c r="N219" s="45"/>
      <c r="O219" s="55"/>
      <c r="P219" s="55"/>
      <c r="Q219" s="45"/>
      <c r="R219" s="17"/>
      <c r="S219" s="47"/>
      <c r="T219" s="47"/>
      <c r="U219" s="47"/>
      <c r="V219" s="47"/>
      <c r="W219" s="47"/>
      <c r="X219" s="47"/>
      <c r="Y219" s="47"/>
      <c r="Z219" s="47"/>
      <c r="AA219" s="47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5"/>
      <c r="DS219" s="45"/>
      <c r="DT219" s="45"/>
    </row>
    <row r="220" spans="1:124">
      <c r="A220" s="50">
        <v>801940</v>
      </c>
      <c r="B220" s="50">
        <f t="shared" si="124"/>
        <v>840604030</v>
      </c>
      <c r="C220" s="50">
        <v>604030</v>
      </c>
      <c r="D220" s="50"/>
      <c r="E220" s="114" t="s">
        <v>73</v>
      </c>
      <c r="F220" s="63" t="s">
        <v>50</v>
      </c>
      <c r="G220" s="59"/>
      <c r="H220" s="59"/>
      <c r="I220" s="59" t="str">
        <f>IF(AD220="","",AD220)</f>
        <v/>
      </c>
      <c r="J220" s="108">
        <f>J362</f>
        <v>112.9</v>
      </c>
      <c r="K220" s="108">
        <f t="shared" ref="K220:M220" si="150">K362</f>
        <v>112.2</v>
      </c>
      <c r="L220" s="108">
        <f t="shared" si="150"/>
        <v>109.2</v>
      </c>
      <c r="M220" s="108">
        <f t="shared" si="150"/>
        <v>104.8</v>
      </c>
      <c r="N220" s="45"/>
      <c r="O220" s="55"/>
      <c r="P220" s="55"/>
      <c r="Q220" s="45"/>
      <c r="R220" s="61" t="s">
        <v>77</v>
      </c>
      <c r="S220" s="47"/>
      <c r="T220" s="47"/>
      <c r="U220" s="47"/>
      <c r="V220" s="47"/>
      <c r="W220" s="47"/>
      <c r="X220" s="47"/>
      <c r="Y220" s="47"/>
      <c r="Z220" s="47"/>
      <c r="AA220" s="47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  <c r="DB220" s="45"/>
      <c r="DC220" s="45"/>
      <c r="DD220" s="45"/>
      <c r="DE220" s="45"/>
      <c r="DF220" s="45"/>
      <c r="DG220" s="45"/>
      <c r="DH220" s="45"/>
      <c r="DI220" s="45"/>
      <c r="DJ220" s="45"/>
      <c r="DK220" s="45"/>
      <c r="DL220" s="45"/>
      <c r="DM220" s="45"/>
      <c r="DN220" s="45"/>
      <c r="DO220" s="45"/>
      <c r="DP220" s="45"/>
      <c r="DQ220" s="45"/>
      <c r="DR220" s="45"/>
      <c r="DS220" s="45"/>
      <c r="DT220" s="45"/>
    </row>
    <row r="221" spans="1:124">
      <c r="A221" s="115">
        <v>801941</v>
      </c>
      <c r="B221" s="115">
        <f t="shared" si="124"/>
        <v>840</v>
      </c>
      <c r="C221" s="115"/>
      <c r="D221" s="50"/>
      <c r="E221" s="116" t="s">
        <v>75</v>
      </c>
      <c r="F221" s="117" t="s">
        <v>50</v>
      </c>
      <c r="G221" s="118"/>
      <c r="H221" s="118"/>
      <c r="I221" s="118"/>
      <c r="J221" s="119">
        <f>J375</f>
        <v>112.9</v>
      </c>
      <c r="K221" s="119">
        <f t="shared" ref="K221:M221" si="151">K375</f>
        <v>112.2</v>
      </c>
      <c r="L221" s="119">
        <f t="shared" si="151"/>
        <v>109.2</v>
      </c>
      <c r="M221" s="119">
        <f t="shared" si="151"/>
        <v>104.8</v>
      </c>
      <c r="N221" s="45"/>
      <c r="O221" s="55"/>
      <c r="P221" s="55"/>
      <c r="Q221" s="45"/>
      <c r="R221" s="17"/>
      <c r="S221" s="47"/>
      <c r="T221" s="47"/>
      <c r="U221" s="47"/>
      <c r="V221" s="47"/>
      <c r="W221" s="47"/>
      <c r="X221" s="47"/>
      <c r="Y221" s="47"/>
      <c r="Z221" s="47"/>
      <c r="AA221" s="47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</row>
    <row r="222" spans="1:124" ht="47.25">
      <c r="A222" s="50">
        <v>801950</v>
      </c>
      <c r="B222" s="50">
        <f t="shared" si="124"/>
        <v>840600040</v>
      </c>
      <c r="C222" s="50">
        <v>600040</v>
      </c>
      <c r="D222" s="50"/>
      <c r="E222" s="103" t="s">
        <v>38</v>
      </c>
      <c r="F222" s="53" t="s">
        <v>34</v>
      </c>
      <c r="G222" s="59"/>
      <c r="H222" s="59"/>
      <c r="I222" s="59"/>
      <c r="J222" s="108">
        <f>ROUND(IF(J224="",IF(I222="",0,I222/100*J225),IF(J224,I222/100*J224/100*J225,I222/100*J225)),1)</f>
        <v>0</v>
      </c>
      <c r="K222" s="108">
        <f>ROUND(IF(K224="",IF(J222="",0,J222/100*K225),IF(K224,J222/100*K224/100*K225,J222/100*K225)),1)</f>
        <v>0</v>
      </c>
      <c r="L222" s="108">
        <f t="shared" ref="L222:M222" si="152">ROUND(IF(L224="",IF(K222="",0,K222/100*L225),IF(L224,K222/100*L224/100*L225,K222/100*L225)),1)</f>
        <v>0</v>
      </c>
      <c r="M222" s="108">
        <f t="shared" si="152"/>
        <v>0</v>
      </c>
      <c r="N222" s="45"/>
      <c r="O222" s="55"/>
      <c r="P222" s="55"/>
      <c r="Q222" s="45"/>
      <c r="R222" s="61" t="s">
        <v>78</v>
      </c>
      <c r="S222" s="47"/>
      <c r="T222" s="47"/>
      <c r="U222" s="47"/>
      <c r="V222" s="47"/>
      <c r="W222" s="47"/>
      <c r="X222" s="47"/>
      <c r="Y222" s="47"/>
      <c r="Z222" s="47"/>
      <c r="AA222" s="47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</row>
    <row r="223" spans="1:124">
      <c r="A223" s="50">
        <v>801960</v>
      </c>
      <c r="B223" s="50">
        <f t="shared" si="124"/>
        <v>840601040</v>
      </c>
      <c r="C223" s="50">
        <v>601040</v>
      </c>
      <c r="D223" s="50"/>
      <c r="E223" s="104" t="s">
        <v>49</v>
      </c>
      <c r="F223" s="63" t="s">
        <v>50</v>
      </c>
      <c r="G223" s="64"/>
      <c r="H223" s="65">
        <f t="shared" ref="H223:H236" si="153">ROUND(IF(G222="",0,IF(H222="",0,IF(G222,H222/G222*100,0))),1)</f>
        <v>0</v>
      </c>
      <c r="I223" s="65">
        <f t="shared" ref="I223:I236" si="154">ROUND(IF(H222="",0,IF(I222="",0,IF(H222,I222/H222*100,0))),1)</f>
        <v>0</v>
      </c>
      <c r="J223" s="65">
        <f>ROUND(IF(I222="",0,IF(J222="",0,IF(I222,J222/I222*100,0))),1)</f>
        <v>0</v>
      </c>
      <c r="K223" s="65">
        <f>ROUND(IF(J222="",0,IF(K222="",0,IF(J222,K222/J222*100,0))),1)</f>
        <v>0</v>
      </c>
      <c r="L223" s="65">
        <f>ROUND(IF(K222="",0,IF(L222="",0,IF(K222,L222/K222*100,0))),1)</f>
        <v>0</v>
      </c>
      <c r="M223" s="65">
        <f>ROUND(IF(L222="",0,IF(M222="",0,IF(L222,M222/L222*100,0))),1)</f>
        <v>0</v>
      </c>
      <c r="N223" s="45"/>
      <c r="O223" s="55"/>
      <c r="P223" s="55"/>
      <c r="Q223" s="45"/>
      <c r="R223" s="17"/>
      <c r="S223" s="47"/>
      <c r="T223" s="47"/>
      <c r="U223" s="47"/>
      <c r="V223" s="47"/>
      <c r="W223" s="47"/>
      <c r="X223" s="47"/>
      <c r="Y223" s="47"/>
      <c r="Z223" s="47"/>
      <c r="AA223" s="47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45"/>
      <c r="DD223" s="45"/>
      <c r="DE223" s="45"/>
      <c r="DF223" s="45"/>
      <c r="DG223" s="45"/>
      <c r="DH223" s="45"/>
      <c r="DI223" s="45"/>
      <c r="DJ223" s="45"/>
      <c r="DK223" s="45"/>
      <c r="DL223" s="45"/>
      <c r="DM223" s="45"/>
      <c r="DN223" s="45"/>
      <c r="DO223" s="45"/>
      <c r="DP223" s="45"/>
      <c r="DQ223" s="45"/>
      <c r="DR223" s="45"/>
      <c r="DS223" s="45"/>
      <c r="DT223" s="45"/>
    </row>
    <row r="224" spans="1:124">
      <c r="A224" s="50">
        <v>801970</v>
      </c>
      <c r="B224" s="50">
        <f t="shared" si="124"/>
        <v>840603040</v>
      </c>
      <c r="C224" s="50">
        <v>603040</v>
      </c>
      <c r="D224" s="50"/>
      <c r="E224" s="110" t="s">
        <v>72</v>
      </c>
      <c r="F224" s="63" t="s">
        <v>50</v>
      </c>
      <c r="G224" s="59"/>
      <c r="H224" s="59"/>
      <c r="I224" s="59"/>
      <c r="J224" s="59"/>
      <c r="K224" s="59"/>
      <c r="L224" s="59"/>
      <c r="M224" s="59"/>
      <c r="N224" s="45"/>
      <c r="O224" s="55"/>
      <c r="P224" s="55"/>
      <c r="Q224" s="45"/>
      <c r="R224" s="17"/>
      <c r="S224" s="47"/>
      <c r="T224" s="47"/>
      <c r="U224" s="47"/>
      <c r="V224" s="47"/>
      <c r="W224" s="47"/>
      <c r="X224" s="47"/>
      <c r="Y224" s="47"/>
      <c r="Z224" s="47"/>
      <c r="AA224" s="47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5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</row>
    <row r="225" spans="1:124">
      <c r="A225" s="50">
        <v>801980</v>
      </c>
      <c r="B225" s="50">
        <f t="shared" si="124"/>
        <v>840604040</v>
      </c>
      <c r="C225" s="50">
        <v>604040</v>
      </c>
      <c r="D225" s="50"/>
      <c r="E225" s="114" t="s">
        <v>73</v>
      </c>
      <c r="F225" s="63" t="s">
        <v>50</v>
      </c>
      <c r="G225" s="59"/>
      <c r="H225" s="59"/>
      <c r="I225" s="59"/>
      <c r="J225" s="108">
        <f>J363</f>
        <v>104.4</v>
      </c>
      <c r="K225" s="108">
        <f t="shared" ref="K225:M225" si="155">K363</f>
        <v>104.3</v>
      </c>
      <c r="L225" s="108">
        <f t="shared" si="155"/>
        <v>104.1</v>
      </c>
      <c r="M225" s="108">
        <f t="shared" si="155"/>
        <v>104</v>
      </c>
      <c r="N225" s="45"/>
      <c r="O225" s="55"/>
      <c r="P225" s="55"/>
      <c r="Q225" s="45"/>
      <c r="R225" s="61" t="s">
        <v>77</v>
      </c>
      <c r="S225" s="47"/>
      <c r="T225" s="47"/>
      <c r="U225" s="47"/>
      <c r="V225" s="47"/>
      <c r="W225" s="47"/>
      <c r="X225" s="47"/>
      <c r="Y225" s="47"/>
      <c r="Z225" s="47"/>
      <c r="AA225" s="47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5"/>
      <c r="DS225" s="45"/>
      <c r="DT225" s="45"/>
    </row>
    <row r="226" spans="1:124">
      <c r="A226" s="115">
        <v>801981</v>
      </c>
      <c r="B226" s="115">
        <f t="shared" si="124"/>
        <v>840</v>
      </c>
      <c r="C226" s="115"/>
      <c r="D226" s="50"/>
      <c r="E226" s="116" t="s">
        <v>75</v>
      </c>
      <c r="F226" s="117" t="s">
        <v>50</v>
      </c>
      <c r="G226" s="118"/>
      <c r="H226" s="118"/>
      <c r="I226" s="118"/>
      <c r="J226" s="119">
        <f>J376</f>
        <v>104.4</v>
      </c>
      <c r="K226" s="119">
        <f t="shared" ref="K226:M226" si="156">K376</f>
        <v>104.3</v>
      </c>
      <c r="L226" s="119">
        <f t="shared" si="156"/>
        <v>104.1</v>
      </c>
      <c r="M226" s="119">
        <f t="shared" si="156"/>
        <v>104</v>
      </c>
      <c r="N226" s="45"/>
      <c r="O226" s="55"/>
      <c r="P226" s="55"/>
      <c r="Q226" s="45"/>
      <c r="R226" s="17"/>
      <c r="S226" s="47"/>
      <c r="T226" s="47"/>
      <c r="U226" s="47"/>
      <c r="V226" s="47"/>
      <c r="W226" s="47"/>
      <c r="X226" s="47"/>
      <c r="Y226" s="47"/>
      <c r="Z226" s="47"/>
      <c r="AA226" s="47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</row>
    <row r="227" spans="1:124" ht="31.5">
      <c r="A227" s="50">
        <v>801990</v>
      </c>
      <c r="B227" s="50">
        <f t="shared" si="124"/>
        <v>840600050</v>
      </c>
      <c r="C227" s="50">
        <v>600050</v>
      </c>
      <c r="D227" s="50"/>
      <c r="E227" s="103" t="s">
        <v>39</v>
      </c>
      <c r="F227" s="53" t="s">
        <v>34</v>
      </c>
      <c r="G227" s="59">
        <v>3409</v>
      </c>
      <c r="H227" s="59">
        <v>6234</v>
      </c>
      <c r="I227" s="59">
        <v>1246</v>
      </c>
      <c r="J227" s="108">
        <f>ROUND(IF(J229="",IF(I227="",0,I227/100*J230),IF(J229,I227/100*J229/100*J230,I227/100*J230)),1)</f>
        <v>1309.5</v>
      </c>
      <c r="K227" s="108">
        <f>ROUND(IF(K229="",IF(J227="",0,J227/100*K230),IF(K229,J227/100*K229/100*K230,J227/100*K230)),1)</f>
        <v>1376.3</v>
      </c>
      <c r="L227" s="108">
        <f t="shared" ref="L227:M227" si="157">ROUND(IF(L229="",IF(K227="",0,K227/100*L230),IF(L229,K227/100*L229/100*L230,K227/100*L230)),1)</f>
        <v>1445.1</v>
      </c>
      <c r="M227" s="108">
        <f t="shared" si="157"/>
        <v>1515.9</v>
      </c>
      <c r="N227" s="45"/>
      <c r="O227" s="55"/>
      <c r="P227" s="55"/>
      <c r="Q227" s="45"/>
      <c r="R227" s="61" t="s">
        <v>78</v>
      </c>
      <c r="S227" s="47"/>
      <c r="T227" s="47"/>
      <c r="U227" s="47"/>
      <c r="V227" s="47"/>
      <c r="W227" s="47"/>
      <c r="X227" s="47"/>
      <c r="Y227" s="47"/>
      <c r="Z227" s="47"/>
      <c r="AA227" s="47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</row>
    <row r="228" spans="1:124">
      <c r="A228" s="50">
        <v>802000</v>
      </c>
      <c r="B228" s="50">
        <f t="shared" si="124"/>
        <v>840601050</v>
      </c>
      <c r="C228" s="50">
        <v>601050</v>
      </c>
      <c r="D228" s="50"/>
      <c r="E228" s="104" t="s">
        <v>49</v>
      </c>
      <c r="F228" s="63" t="s">
        <v>50</v>
      </c>
      <c r="G228" s="64"/>
      <c r="H228" s="65">
        <f t="shared" si="153"/>
        <v>182.9</v>
      </c>
      <c r="I228" s="65">
        <f t="shared" si="154"/>
        <v>20</v>
      </c>
      <c r="J228" s="65">
        <f>ROUND(IF(I227="",0,IF(J227="",0,IF(I227,J227/I227*100,0))),1)</f>
        <v>105.1</v>
      </c>
      <c r="K228" s="65">
        <f>ROUND(IF(J227="",0,IF(K227="",0,IF(J227,K227/J227*100,0))),1)</f>
        <v>105.1</v>
      </c>
      <c r="L228" s="65">
        <f>ROUND(IF(K227="",0,IF(L227="",0,IF(K227,L227/K227*100,0))),1)</f>
        <v>105</v>
      </c>
      <c r="M228" s="65">
        <f>ROUND(IF(L227="",0,IF(M227="",0,IF(L227,M227/L227*100,0))),1)</f>
        <v>104.9</v>
      </c>
      <c r="N228" s="45"/>
      <c r="O228" s="55"/>
      <c r="P228" s="55"/>
      <c r="Q228" s="45"/>
      <c r="R228" s="17"/>
      <c r="S228" s="47"/>
      <c r="T228" s="47"/>
      <c r="U228" s="47"/>
      <c r="V228" s="47"/>
      <c r="W228" s="47"/>
      <c r="X228" s="47"/>
      <c r="Y228" s="47"/>
      <c r="Z228" s="47"/>
      <c r="AA228" s="47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</row>
    <row r="229" spans="1:124" ht="47.25">
      <c r="A229" s="50">
        <v>802010</v>
      </c>
      <c r="B229" s="50">
        <f t="shared" si="124"/>
        <v>840601150</v>
      </c>
      <c r="C229" s="50">
        <v>601150</v>
      </c>
      <c r="D229" s="50"/>
      <c r="E229" s="123" t="s">
        <v>86</v>
      </c>
      <c r="F229" s="63" t="s">
        <v>50</v>
      </c>
      <c r="G229" s="59"/>
      <c r="H229" s="59"/>
      <c r="I229" s="59"/>
      <c r="J229" s="59">
        <v>99.81</v>
      </c>
      <c r="K229" s="59">
        <v>100.48</v>
      </c>
      <c r="L229" s="59">
        <v>100.48</v>
      </c>
      <c r="M229" s="59">
        <v>100.575</v>
      </c>
      <c r="N229" s="45"/>
      <c r="O229" s="55"/>
      <c r="P229" s="55"/>
      <c r="Q229" s="45"/>
      <c r="R229" s="17"/>
      <c r="S229" s="47"/>
      <c r="T229" s="47"/>
      <c r="U229" s="47"/>
      <c r="V229" s="47"/>
      <c r="W229" s="47"/>
      <c r="X229" s="47"/>
      <c r="Y229" s="47"/>
      <c r="Z229" s="47"/>
      <c r="AA229" s="47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</row>
    <row r="230" spans="1:124">
      <c r="A230" s="50">
        <v>802020</v>
      </c>
      <c r="B230" s="50">
        <f t="shared" si="124"/>
        <v>840604050</v>
      </c>
      <c r="C230" s="50">
        <v>604050</v>
      </c>
      <c r="D230" s="50"/>
      <c r="E230" s="114" t="s">
        <v>73</v>
      </c>
      <c r="F230" s="63" t="s">
        <v>50</v>
      </c>
      <c r="G230" s="59"/>
      <c r="H230" s="59"/>
      <c r="I230" s="59"/>
      <c r="J230" s="108">
        <f>J364</f>
        <v>105.3</v>
      </c>
      <c r="K230" s="108">
        <f t="shared" ref="K230:M230" si="158">K364</f>
        <v>104.6</v>
      </c>
      <c r="L230" s="108">
        <f t="shared" si="158"/>
        <v>104.5</v>
      </c>
      <c r="M230" s="108">
        <f t="shared" si="158"/>
        <v>104.3</v>
      </c>
      <c r="N230" s="45"/>
      <c r="O230" s="55"/>
      <c r="P230" s="55"/>
      <c r="Q230" s="45"/>
      <c r="R230" s="61" t="s">
        <v>77</v>
      </c>
      <c r="S230" s="47"/>
      <c r="T230" s="47"/>
      <c r="U230" s="47"/>
      <c r="V230" s="47"/>
      <c r="W230" s="47"/>
      <c r="X230" s="47"/>
      <c r="Y230" s="47"/>
      <c r="Z230" s="47"/>
      <c r="AA230" s="47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</row>
    <row r="231" spans="1:124">
      <c r="A231" s="115">
        <v>802021</v>
      </c>
      <c r="B231" s="115">
        <f t="shared" si="124"/>
        <v>840</v>
      </c>
      <c r="C231" s="115"/>
      <c r="D231" s="50"/>
      <c r="E231" s="116" t="s">
        <v>75</v>
      </c>
      <c r="F231" s="117" t="s">
        <v>50</v>
      </c>
      <c r="G231" s="118"/>
      <c r="H231" s="118"/>
      <c r="I231" s="118"/>
      <c r="J231" s="119">
        <f>J377</f>
        <v>105.3</v>
      </c>
      <c r="K231" s="119">
        <f t="shared" ref="K231:M231" si="159">K377</f>
        <v>104.6</v>
      </c>
      <c r="L231" s="119">
        <f t="shared" si="159"/>
        <v>104.5</v>
      </c>
      <c r="M231" s="119">
        <f t="shared" si="159"/>
        <v>104.3</v>
      </c>
      <c r="N231" s="45"/>
      <c r="O231" s="55"/>
      <c r="P231" s="55"/>
      <c r="Q231" s="45"/>
      <c r="R231" s="17"/>
      <c r="S231" s="47"/>
      <c r="T231" s="47"/>
      <c r="U231" s="47"/>
      <c r="V231" s="47"/>
      <c r="W231" s="47"/>
      <c r="X231" s="47"/>
      <c r="Y231" s="47"/>
      <c r="Z231" s="47"/>
      <c r="AA231" s="47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</row>
    <row r="232" spans="1:124" ht="31.5">
      <c r="A232" s="50">
        <v>802030</v>
      </c>
      <c r="B232" s="50">
        <f t="shared" si="124"/>
        <v>840600060</v>
      </c>
      <c r="C232" s="50">
        <v>600060</v>
      </c>
      <c r="D232" s="50"/>
      <c r="E232" s="103" t="s">
        <v>40</v>
      </c>
      <c r="F232" s="53" t="s">
        <v>34</v>
      </c>
      <c r="G232" s="59">
        <v>9563</v>
      </c>
      <c r="H232" s="59">
        <v>6014</v>
      </c>
      <c r="I232" s="59"/>
      <c r="J232" s="59"/>
      <c r="K232" s="59">
        <v>530</v>
      </c>
      <c r="L232" s="59">
        <v>540</v>
      </c>
      <c r="M232" s="59">
        <v>550</v>
      </c>
      <c r="N232" s="45"/>
      <c r="O232" s="55"/>
      <c r="P232" s="55"/>
      <c r="Q232" s="45"/>
      <c r="R232" s="17"/>
      <c r="S232" s="47"/>
      <c r="T232" s="47"/>
      <c r="U232" s="47"/>
      <c r="V232" s="47"/>
      <c r="W232" s="47"/>
      <c r="X232" s="47"/>
      <c r="Y232" s="47"/>
      <c r="Z232" s="47"/>
      <c r="AA232" s="47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</row>
    <row r="233" spans="1:124">
      <c r="A233" s="50">
        <v>802040</v>
      </c>
      <c r="B233" s="50">
        <f t="shared" si="124"/>
        <v>840601060</v>
      </c>
      <c r="C233" s="50">
        <v>601060</v>
      </c>
      <c r="D233" s="50"/>
      <c r="E233" s="104" t="s">
        <v>49</v>
      </c>
      <c r="F233" s="63" t="s">
        <v>50</v>
      </c>
      <c r="G233" s="64"/>
      <c r="H233" s="65">
        <f t="shared" si="153"/>
        <v>62.9</v>
      </c>
      <c r="I233" s="65">
        <f t="shared" si="154"/>
        <v>0</v>
      </c>
      <c r="J233" s="65">
        <f>ROUND(IF(I232="",0,IF(J232="",0,IF(I232,J232/I232*100,0))),1)</f>
        <v>0</v>
      </c>
      <c r="K233" s="65">
        <f>ROUND(IF(J232="",0,IF(K232="",0,IF(J232,K232/J232*100,0))),1)</f>
        <v>0</v>
      </c>
      <c r="L233" s="65">
        <f>ROUND(IF(K232="",0,IF(L232="",0,IF(K232,L232/K232*100,0))),1)</f>
        <v>101.9</v>
      </c>
      <c r="M233" s="65">
        <f>ROUND(IF(L232="",0,IF(M232="",0,IF(L232,M232/L232*100,0))),1)</f>
        <v>101.9</v>
      </c>
      <c r="N233" s="45"/>
      <c r="O233" s="55"/>
      <c r="P233" s="55"/>
      <c r="Q233" s="45"/>
      <c r="R233" s="17"/>
      <c r="S233" s="47"/>
      <c r="T233" s="47"/>
      <c r="U233" s="47"/>
      <c r="V233" s="47"/>
      <c r="W233" s="47"/>
      <c r="X233" s="47"/>
      <c r="Y233" s="47"/>
      <c r="Z233" s="47"/>
      <c r="AA233" s="47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</row>
    <row r="234" spans="1:124" ht="31.5">
      <c r="A234" s="50">
        <v>802050</v>
      </c>
      <c r="B234" s="50">
        <f t="shared" si="124"/>
        <v>840601061</v>
      </c>
      <c r="C234" s="50">
        <v>601061</v>
      </c>
      <c r="D234" s="50"/>
      <c r="E234" s="104" t="s">
        <v>56</v>
      </c>
      <c r="F234" s="53" t="s">
        <v>34</v>
      </c>
      <c r="G234" s="59"/>
      <c r="H234" s="59"/>
      <c r="I234" s="59"/>
      <c r="J234" s="59"/>
      <c r="K234" s="59"/>
      <c r="L234" s="59"/>
      <c r="M234" s="59"/>
      <c r="N234" s="45"/>
      <c r="O234" s="55"/>
      <c r="P234" s="55"/>
      <c r="Q234" s="45"/>
      <c r="R234" s="17"/>
      <c r="S234" s="47"/>
      <c r="T234" s="47"/>
      <c r="U234" s="47"/>
      <c r="V234" s="47"/>
      <c r="W234" s="47"/>
      <c r="X234" s="47"/>
      <c r="Y234" s="47"/>
      <c r="Z234" s="47"/>
      <c r="AA234" s="47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</row>
    <row r="235" spans="1:124">
      <c r="A235" s="50">
        <v>802060</v>
      </c>
      <c r="B235" s="50">
        <f t="shared" si="124"/>
        <v>840600070</v>
      </c>
      <c r="C235" s="50">
        <v>600070</v>
      </c>
      <c r="D235" s="50"/>
      <c r="E235" s="122" t="s">
        <v>41</v>
      </c>
      <c r="F235" s="53" t="s">
        <v>34</v>
      </c>
      <c r="G235" s="59"/>
      <c r="H235" s="59"/>
      <c r="I235" s="59"/>
      <c r="J235" s="108">
        <f>ROUND(IF(J237="",IF(I235="",0,I235/100*J238),IF(J237,I235/100*J237/100*J238,I235/100*J238)),1)</f>
        <v>0</v>
      </c>
      <c r="K235" s="108">
        <f>ROUND(IF(K237="",IF(J235="",0,J235/100*K238),IF(K237,J235/100*K237/100*K238,J235/100*K238)),1)</f>
        <v>0</v>
      </c>
      <c r="L235" s="108">
        <f t="shared" ref="L235:M235" si="160">ROUND(IF(L237="",IF(K235="",0,K235/100*L238),IF(L237,K235/100*L237/100*L238,K235/100*L238)),1)</f>
        <v>0</v>
      </c>
      <c r="M235" s="108">
        <f t="shared" si="160"/>
        <v>0</v>
      </c>
      <c r="N235" s="45"/>
      <c r="O235" s="55"/>
      <c r="P235" s="55"/>
      <c r="Q235" s="45"/>
      <c r="R235" s="61" t="s">
        <v>78</v>
      </c>
      <c r="S235" s="47"/>
      <c r="T235" s="47"/>
      <c r="U235" s="47"/>
      <c r="V235" s="47"/>
      <c r="W235" s="47"/>
      <c r="X235" s="47"/>
      <c r="Y235" s="47"/>
      <c r="Z235" s="47"/>
      <c r="AA235" s="47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</row>
    <row r="236" spans="1:124">
      <c r="A236" s="50">
        <v>802070</v>
      </c>
      <c r="B236" s="50">
        <f t="shared" si="124"/>
        <v>840601070</v>
      </c>
      <c r="C236" s="50">
        <v>601070</v>
      </c>
      <c r="D236" s="50"/>
      <c r="E236" s="104" t="s">
        <v>49</v>
      </c>
      <c r="F236" s="63" t="s">
        <v>50</v>
      </c>
      <c r="G236" s="64"/>
      <c r="H236" s="65">
        <f t="shared" si="153"/>
        <v>0</v>
      </c>
      <c r="I236" s="65">
        <f t="shared" si="154"/>
        <v>0</v>
      </c>
      <c r="J236" s="65">
        <f>ROUND(IF(I235="",0,IF(J235="",0,IF(I235,J235/I235*100,0))),1)</f>
        <v>0</v>
      </c>
      <c r="K236" s="65">
        <f>ROUND(IF(J235="",0,IF(K235="",0,IF(J235,K235/J235*100,0))),1)</f>
        <v>0</v>
      </c>
      <c r="L236" s="65">
        <f>ROUND(IF(K235="",0,IF(L235="",0,IF(K235,L235/K235*100,0))),1)</f>
        <v>0</v>
      </c>
      <c r="M236" s="65">
        <f>ROUND(IF(L235="",0,IF(M235="",0,IF(L235,M235/L235*100,0))),1)</f>
        <v>0</v>
      </c>
      <c r="N236" s="45"/>
      <c r="O236" s="55"/>
      <c r="P236" s="55"/>
      <c r="Q236" s="45"/>
      <c r="R236" s="17"/>
      <c r="S236" s="47"/>
      <c r="T236" s="47"/>
      <c r="U236" s="47"/>
      <c r="V236" s="47"/>
      <c r="W236" s="47"/>
      <c r="X236" s="47"/>
      <c r="Y236" s="47"/>
      <c r="Z236" s="47"/>
      <c r="AA236" s="47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</row>
    <row r="237" spans="1:124" ht="47.25">
      <c r="A237" s="50">
        <v>802080</v>
      </c>
      <c r="B237" s="50">
        <f t="shared" si="124"/>
        <v>840601170</v>
      </c>
      <c r="C237" s="50">
        <v>601170</v>
      </c>
      <c r="D237" s="50"/>
      <c r="E237" s="123" t="s">
        <v>86</v>
      </c>
      <c r="F237" s="63" t="s">
        <v>50</v>
      </c>
      <c r="G237" s="59"/>
      <c r="H237" s="59"/>
      <c r="I237" s="59"/>
      <c r="J237" s="59"/>
      <c r="K237" s="59"/>
      <c r="L237" s="59"/>
      <c r="M237" s="59"/>
      <c r="N237" s="45"/>
      <c r="O237" s="55"/>
      <c r="P237" s="55"/>
      <c r="Q237" s="45"/>
      <c r="R237" s="17"/>
      <c r="S237" s="47"/>
      <c r="T237" s="47"/>
      <c r="U237" s="47"/>
      <c r="V237" s="47"/>
      <c r="W237" s="47"/>
      <c r="X237" s="47"/>
      <c r="Y237" s="47"/>
      <c r="Z237" s="47"/>
      <c r="AA237" s="47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</row>
    <row r="238" spans="1:124">
      <c r="A238" s="50">
        <v>802090</v>
      </c>
      <c r="B238" s="50">
        <f t="shared" si="124"/>
        <v>840604070</v>
      </c>
      <c r="C238" s="50">
        <v>604070</v>
      </c>
      <c r="D238" s="50"/>
      <c r="E238" s="114" t="s">
        <v>73</v>
      </c>
      <c r="F238" s="63" t="s">
        <v>50</v>
      </c>
      <c r="G238" s="59"/>
      <c r="H238" s="59"/>
      <c r="I238" s="59" t="str">
        <f>IF(AD238="","",AD238)</f>
        <v/>
      </c>
      <c r="J238" s="108">
        <f>J366</f>
        <v>105.3</v>
      </c>
      <c r="K238" s="108">
        <f t="shared" ref="K238:M238" si="161">K366</f>
        <v>104.6</v>
      </c>
      <c r="L238" s="108">
        <f t="shared" si="161"/>
        <v>104.5</v>
      </c>
      <c r="M238" s="108">
        <f t="shared" si="161"/>
        <v>104.3</v>
      </c>
      <c r="N238" s="45"/>
      <c r="O238" s="55"/>
      <c r="P238" s="55"/>
      <c r="Q238" s="45"/>
      <c r="R238" s="61" t="s">
        <v>77</v>
      </c>
      <c r="S238" s="47"/>
      <c r="T238" s="47"/>
      <c r="U238" s="47"/>
      <c r="V238" s="47"/>
      <c r="W238" s="47"/>
      <c r="X238" s="47"/>
      <c r="Y238" s="47"/>
      <c r="Z238" s="47"/>
      <c r="AA238" s="47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</row>
    <row r="239" spans="1:124">
      <c r="A239" s="115">
        <v>802091</v>
      </c>
      <c r="B239" s="115">
        <f t="shared" si="124"/>
        <v>840</v>
      </c>
      <c r="C239" s="115"/>
      <c r="D239" s="50"/>
      <c r="E239" s="116" t="s">
        <v>75</v>
      </c>
      <c r="F239" s="117" t="s">
        <v>50</v>
      </c>
      <c r="G239" s="118"/>
      <c r="H239" s="118"/>
      <c r="I239" s="118"/>
      <c r="J239" s="119">
        <f>J379</f>
        <v>105.3</v>
      </c>
      <c r="K239" s="119">
        <f t="shared" ref="K239:M239" si="162">K379</f>
        <v>104.6</v>
      </c>
      <c r="L239" s="119">
        <f t="shared" si="162"/>
        <v>104.5</v>
      </c>
      <c r="M239" s="119">
        <f t="shared" si="162"/>
        <v>104.3</v>
      </c>
      <c r="N239" s="45"/>
      <c r="O239" s="55"/>
      <c r="P239" s="55"/>
      <c r="Q239" s="45"/>
      <c r="R239" s="17"/>
      <c r="S239" s="47"/>
      <c r="T239" s="47"/>
      <c r="U239" s="47"/>
      <c r="V239" s="47"/>
      <c r="W239" s="47"/>
      <c r="X239" s="47"/>
      <c r="Y239" s="47"/>
      <c r="Z239" s="47"/>
      <c r="AA239" s="47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</row>
    <row r="240" spans="1:124">
      <c r="A240" s="50">
        <v>802100</v>
      </c>
      <c r="B240" s="50">
        <f t="shared" si="124"/>
        <v>840600075</v>
      </c>
      <c r="C240" s="50">
        <v>600075</v>
      </c>
      <c r="D240" s="50"/>
      <c r="E240" s="122" t="s">
        <v>42</v>
      </c>
      <c r="F240" s="53" t="s">
        <v>34</v>
      </c>
      <c r="G240" s="59"/>
      <c r="H240" s="59"/>
      <c r="I240" s="59"/>
      <c r="J240" s="108">
        <f>ROUND(IF(J242="",IF(I240="",0,I240/100*J243),IF(J242,I240/100*J242/100*J243,I240/100*J243)),1)</f>
        <v>0</v>
      </c>
      <c r="K240" s="108">
        <f>ROUND(IF(K242="",IF(J240="",0,J240/100*K243),IF(K242,J240/100*K242/100*K243,J240/100*K243)),1)</f>
        <v>0</v>
      </c>
      <c r="L240" s="108">
        <f t="shared" ref="L240:M240" si="163">ROUND(IF(L242="",IF(K240="",0,K240/100*L243),IF(L242,K240/100*L242/100*L243,K240/100*L243)),1)</f>
        <v>0</v>
      </c>
      <c r="M240" s="108">
        <f t="shared" si="163"/>
        <v>0</v>
      </c>
      <c r="N240" s="45"/>
      <c r="O240" s="55"/>
      <c r="P240" s="55"/>
      <c r="Q240" s="45"/>
      <c r="R240" s="61" t="s">
        <v>78</v>
      </c>
      <c r="S240" s="47"/>
      <c r="T240" s="47"/>
      <c r="U240" s="47"/>
      <c r="V240" s="47"/>
      <c r="W240" s="47"/>
      <c r="X240" s="47"/>
      <c r="Y240" s="47"/>
      <c r="Z240" s="47"/>
      <c r="AA240" s="47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</row>
    <row r="241" spans="1:124">
      <c r="A241" s="50">
        <v>802110</v>
      </c>
      <c r="B241" s="50">
        <f t="shared" ref="B241:B304" si="164">VALUE(CONCATENATE($A$2,$C$4,C241))</f>
        <v>840601075</v>
      </c>
      <c r="C241" s="50">
        <v>601075</v>
      </c>
      <c r="D241" s="50"/>
      <c r="E241" s="104" t="s">
        <v>49</v>
      </c>
      <c r="F241" s="63" t="s">
        <v>50</v>
      </c>
      <c r="G241" s="64"/>
      <c r="H241" s="65">
        <f t="shared" ref="H241:H251" si="165">ROUND(IF(G240="",0,IF(H240="",0,IF(G240,H240/G240*100,0))),1)</f>
        <v>0</v>
      </c>
      <c r="I241" s="65">
        <f t="shared" ref="I241:I251" si="166">ROUND(IF(H240="",0,IF(I240="",0,IF(H240,I240/H240*100,0))),1)</f>
        <v>0</v>
      </c>
      <c r="J241" s="65">
        <f>ROUND(IF(I240="",0,IF(J240="",0,IF(I240,J240/I240*100,0))),1)</f>
        <v>0</v>
      </c>
      <c r="K241" s="65">
        <f>ROUND(IF(J240="",0,IF(K240="",0,IF(J240,K240/J240*100,0))),1)</f>
        <v>0</v>
      </c>
      <c r="L241" s="65">
        <f>ROUND(IF(K240="",0,IF(L240="",0,IF(K240,L240/K240*100,0))),1)</f>
        <v>0</v>
      </c>
      <c r="M241" s="65">
        <f>ROUND(IF(L240="",0,IF(M240="",0,IF(L240,M240/L240*100,0))),1)</f>
        <v>0</v>
      </c>
      <c r="N241" s="45"/>
      <c r="O241" s="55"/>
      <c r="P241" s="55"/>
      <c r="Q241" s="45"/>
      <c r="R241" s="17"/>
      <c r="S241" s="47"/>
      <c r="T241" s="47"/>
      <c r="U241" s="47"/>
      <c r="V241" s="47"/>
      <c r="W241" s="47"/>
      <c r="X241" s="47"/>
      <c r="Y241" s="47"/>
      <c r="Z241" s="47"/>
      <c r="AA241" s="47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</row>
    <row r="242" spans="1:124" ht="47.25">
      <c r="A242" s="50">
        <v>802120</v>
      </c>
      <c r="B242" s="50">
        <f t="shared" si="164"/>
        <v>840601175</v>
      </c>
      <c r="C242" s="50">
        <v>601175</v>
      </c>
      <c r="D242" s="50"/>
      <c r="E242" s="123" t="s">
        <v>86</v>
      </c>
      <c r="F242" s="63" t="s">
        <v>50</v>
      </c>
      <c r="G242" s="59"/>
      <c r="H242" s="59"/>
      <c r="I242" s="59"/>
      <c r="J242" s="59"/>
      <c r="K242" s="59"/>
      <c r="L242" s="59"/>
      <c r="M242" s="59"/>
      <c r="N242" s="45"/>
      <c r="O242" s="55"/>
      <c r="P242" s="55"/>
      <c r="Q242" s="45"/>
      <c r="R242" s="17"/>
      <c r="S242" s="47"/>
      <c r="T242" s="47"/>
      <c r="U242" s="47"/>
      <c r="V242" s="47"/>
      <c r="W242" s="47"/>
      <c r="X242" s="47"/>
      <c r="Y242" s="47"/>
      <c r="Z242" s="47"/>
      <c r="AA242" s="47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</row>
    <row r="243" spans="1:124">
      <c r="A243" s="50">
        <v>802130</v>
      </c>
      <c r="B243" s="50">
        <f t="shared" si="164"/>
        <v>840604075</v>
      </c>
      <c r="C243" s="50">
        <v>604075</v>
      </c>
      <c r="D243" s="50"/>
      <c r="E243" s="114" t="s">
        <v>73</v>
      </c>
      <c r="F243" s="63" t="s">
        <v>50</v>
      </c>
      <c r="G243" s="59"/>
      <c r="H243" s="59"/>
      <c r="I243" s="59"/>
      <c r="J243" s="108">
        <f>J367</f>
        <v>104.6</v>
      </c>
      <c r="K243" s="108">
        <f t="shared" ref="K243:M243" si="167">K367</f>
        <v>105.4</v>
      </c>
      <c r="L243" s="108">
        <f t="shared" si="167"/>
        <v>105.2</v>
      </c>
      <c r="M243" s="108">
        <f t="shared" si="167"/>
        <v>104.6</v>
      </c>
      <c r="N243" s="45"/>
      <c r="O243" s="55"/>
      <c r="P243" s="55"/>
      <c r="Q243" s="45"/>
      <c r="R243" s="61" t="s">
        <v>77</v>
      </c>
      <c r="S243" s="47"/>
      <c r="T243" s="47"/>
      <c r="U243" s="47"/>
      <c r="V243" s="47"/>
      <c r="W243" s="47"/>
      <c r="X243" s="47"/>
      <c r="Y243" s="47"/>
      <c r="Z243" s="47"/>
      <c r="AA243" s="47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</row>
    <row r="244" spans="1:124">
      <c r="A244" s="115">
        <v>802131</v>
      </c>
      <c r="B244" s="115">
        <f t="shared" si="164"/>
        <v>840</v>
      </c>
      <c r="C244" s="115"/>
      <c r="D244" s="50"/>
      <c r="E244" s="116" t="s">
        <v>75</v>
      </c>
      <c r="F244" s="117" t="s">
        <v>50</v>
      </c>
      <c r="G244" s="118"/>
      <c r="H244" s="118"/>
      <c r="I244" s="118"/>
      <c r="J244" s="119">
        <f>J380</f>
        <v>104.6</v>
      </c>
      <c r="K244" s="119">
        <f t="shared" ref="K244:M244" si="168">K380</f>
        <v>105.4</v>
      </c>
      <c r="L244" s="119">
        <f t="shared" si="168"/>
        <v>105.2</v>
      </c>
      <c r="M244" s="119">
        <f t="shared" si="168"/>
        <v>104.6</v>
      </c>
      <c r="N244" s="45"/>
      <c r="O244" s="55"/>
      <c r="P244" s="55"/>
      <c r="Q244" s="45"/>
      <c r="R244" s="17"/>
      <c r="S244" s="47"/>
      <c r="T244" s="47"/>
      <c r="U244" s="47"/>
      <c r="V244" s="47"/>
      <c r="W244" s="47"/>
      <c r="X244" s="47"/>
      <c r="Y244" s="47"/>
      <c r="Z244" s="47"/>
      <c r="AA244" s="47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</row>
    <row r="245" spans="1:124">
      <c r="A245" s="50">
        <v>802140</v>
      </c>
      <c r="B245" s="50">
        <f t="shared" si="164"/>
        <v>840600080</v>
      </c>
      <c r="C245" s="50">
        <v>600080</v>
      </c>
      <c r="D245" s="50"/>
      <c r="E245" s="103" t="s">
        <v>43</v>
      </c>
      <c r="F245" s="53" t="s">
        <v>34</v>
      </c>
      <c r="G245" s="59"/>
      <c r="H245" s="59"/>
      <c r="I245" s="59">
        <v>8775</v>
      </c>
      <c r="J245" s="108">
        <f>ROUND(IF(J247="",IF(I245="",0,I245/100*J248),IF(J247,I245/100*J247/100*J248,I245/100*J248)),1)</f>
        <v>9529.6</v>
      </c>
      <c r="K245" s="108">
        <f>ROUND(IF(K247="",IF(J245="",0,J245/100*K248),IF(K247,J245/100*K247/100*K248,J245/100*K248)),1)</f>
        <v>10339.6</v>
      </c>
      <c r="L245" s="108">
        <f t="shared" ref="L245:M245" si="169">ROUND(IF(L247="",IF(K245="",0,K245/100*L248),IF(L247,K245/100*L247/100*L248,K245/100*L248)),1)</f>
        <v>10629.2</v>
      </c>
      <c r="M245" s="108">
        <f t="shared" si="169"/>
        <v>11639</v>
      </c>
      <c r="N245" s="45"/>
      <c r="O245" s="55"/>
      <c r="P245" s="55"/>
      <c r="Q245" s="45"/>
      <c r="R245" s="61" t="s">
        <v>78</v>
      </c>
      <c r="S245" s="47"/>
      <c r="T245" s="47"/>
      <c r="U245" s="47"/>
      <c r="V245" s="47"/>
      <c r="W245" s="47"/>
      <c r="X245" s="47"/>
      <c r="Y245" s="47"/>
      <c r="Z245" s="47"/>
      <c r="AA245" s="47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</row>
    <row r="246" spans="1:124">
      <c r="A246" s="50">
        <v>802150</v>
      </c>
      <c r="B246" s="50">
        <f t="shared" si="164"/>
        <v>840601080</v>
      </c>
      <c r="C246" s="50">
        <v>601080</v>
      </c>
      <c r="D246" s="50"/>
      <c r="E246" s="104" t="s">
        <v>49</v>
      </c>
      <c r="F246" s="63" t="s">
        <v>50</v>
      </c>
      <c r="G246" s="64"/>
      <c r="H246" s="65">
        <f t="shared" si="165"/>
        <v>0</v>
      </c>
      <c r="I246" s="65">
        <f t="shared" si="166"/>
        <v>0</v>
      </c>
      <c r="J246" s="65">
        <f>ROUND(IF(I245="",0,IF(J245="",0,IF(I245,J245/I245*100,0))),1)</f>
        <v>108.6</v>
      </c>
      <c r="K246" s="65">
        <f>ROUND(IF(J245="",0,IF(K245="",0,IF(J245,K245/J245*100,0))),1)</f>
        <v>108.5</v>
      </c>
      <c r="L246" s="65">
        <f>ROUND(IF(K245="",0,IF(L245="",0,IF(K245,L245/K245*100,0))),1)</f>
        <v>102.8</v>
      </c>
      <c r="M246" s="65">
        <f>ROUND(IF(L245="",0,IF(M245="",0,IF(L245,M245/L245*100,0))),1)</f>
        <v>109.5</v>
      </c>
      <c r="N246" s="45"/>
      <c r="O246" s="55"/>
      <c r="P246" s="55"/>
      <c r="Q246" s="45"/>
      <c r="R246" s="17"/>
      <c r="S246" s="47"/>
      <c r="T246" s="47"/>
      <c r="U246" s="47"/>
      <c r="V246" s="47"/>
      <c r="W246" s="47"/>
      <c r="X246" s="47"/>
      <c r="Y246" s="47"/>
      <c r="Z246" s="47"/>
      <c r="AA246" s="47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</row>
    <row r="247" spans="1:124" ht="47.25">
      <c r="A247" s="50">
        <v>802160</v>
      </c>
      <c r="B247" s="50">
        <f t="shared" si="164"/>
        <v>840601180</v>
      </c>
      <c r="C247" s="50">
        <v>601180</v>
      </c>
      <c r="D247" s="50"/>
      <c r="E247" s="123" t="s">
        <v>86</v>
      </c>
      <c r="F247" s="63" t="s">
        <v>50</v>
      </c>
      <c r="G247" s="59"/>
      <c r="H247" s="59"/>
      <c r="I247" s="59"/>
      <c r="J247" s="59">
        <v>99.998999999999995</v>
      </c>
      <c r="K247" s="59">
        <v>103.333</v>
      </c>
      <c r="L247" s="59">
        <v>98.846999999999994</v>
      </c>
      <c r="M247" s="59">
        <v>105.289</v>
      </c>
      <c r="N247" s="45"/>
      <c r="O247" s="55"/>
      <c r="P247" s="55"/>
      <c r="Q247" s="45"/>
      <c r="R247" s="17"/>
      <c r="S247" s="47"/>
      <c r="T247" s="47"/>
      <c r="U247" s="47"/>
      <c r="V247" s="47"/>
      <c r="W247" s="47"/>
      <c r="X247" s="47"/>
      <c r="Y247" s="47"/>
      <c r="Z247" s="47"/>
      <c r="AA247" s="47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</row>
    <row r="248" spans="1:124">
      <c r="A248" s="50">
        <v>802170</v>
      </c>
      <c r="B248" s="50">
        <f t="shared" si="164"/>
        <v>840604080</v>
      </c>
      <c r="C248" s="50">
        <v>604080</v>
      </c>
      <c r="D248" s="50"/>
      <c r="E248" s="114" t="s">
        <v>82</v>
      </c>
      <c r="F248" s="63" t="s">
        <v>50</v>
      </c>
      <c r="G248" s="59"/>
      <c r="H248" s="59"/>
      <c r="I248" s="59"/>
      <c r="J248" s="108">
        <f>J368</f>
        <v>108.6</v>
      </c>
      <c r="K248" s="108">
        <f t="shared" ref="K248:M248" si="170">K368</f>
        <v>105</v>
      </c>
      <c r="L248" s="108">
        <f t="shared" si="170"/>
        <v>104</v>
      </c>
      <c r="M248" s="108">
        <f t="shared" si="170"/>
        <v>104</v>
      </c>
      <c r="N248" s="45"/>
      <c r="O248" s="55"/>
      <c r="P248" s="55"/>
      <c r="Q248" s="45"/>
      <c r="R248" s="61" t="s">
        <v>77</v>
      </c>
      <c r="S248" s="47"/>
      <c r="T248" s="47"/>
      <c r="U248" s="47"/>
      <c r="V248" s="47"/>
      <c r="W248" s="47"/>
      <c r="X248" s="47"/>
      <c r="Y248" s="47"/>
      <c r="Z248" s="47"/>
      <c r="AA248" s="47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</row>
    <row r="249" spans="1:124">
      <c r="A249" s="115">
        <v>802171</v>
      </c>
      <c r="B249" s="115">
        <f t="shared" si="164"/>
        <v>840</v>
      </c>
      <c r="C249" s="115"/>
      <c r="D249" s="50"/>
      <c r="E249" s="116" t="s">
        <v>75</v>
      </c>
      <c r="F249" s="117" t="s">
        <v>50</v>
      </c>
      <c r="G249" s="118"/>
      <c r="H249" s="118"/>
      <c r="I249" s="118"/>
      <c r="J249" s="119">
        <f>J381</f>
        <v>108.6</v>
      </c>
      <c r="K249" s="119">
        <f t="shared" ref="K249:M249" si="171">K381</f>
        <v>105</v>
      </c>
      <c r="L249" s="119">
        <f t="shared" si="171"/>
        <v>104</v>
      </c>
      <c r="M249" s="119">
        <f t="shared" si="171"/>
        <v>104</v>
      </c>
      <c r="N249" s="45"/>
      <c r="O249" s="55"/>
      <c r="P249" s="55"/>
      <c r="Q249" s="45"/>
      <c r="R249" s="17"/>
      <c r="S249" s="47"/>
      <c r="T249" s="47"/>
      <c r="U249" s="47"/>
      <c r="V249" s="47"/>
      <c r="W249" s="47"/>
      <c r="X249" s="47"/>
      <c r="Y249" s="47"/>
      <c r="Z249" s="47"/>
      <c r="AA249" s="47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</row>
    <row r="250" spans="1:124">
      <c r="A250" s="50">
        <v>802180</v>
      </c>
      <c r="B250" s="50">
        <f t="shared" si="164"/>
        <v>840600090</v>
      </c>
      <c r="C250" s="50">
        <v>600090</v>
      </c>
      <c r="D250" s="50"/>
      <c r="E250" s="122" t="s">
        <v>46</v>
      </c>
      <c r="F250" s="53" t="s">
        <v>34</v>
      </c>
      <c r="G250" s="59">
        <v>778</v>
      </c>
      <c r="H250" s="59">
        <v>2955</v>
      </c>
      <c r="I250" s="59">
        <v>3000</v>
      </c>
      <c r="J250" s="108">
        <f>ROUND(IF(J252="",IF(I250="",0,I250/100*J253),IF(J252,I250/100*J252/100*J253,I250/100*J253)),1)</f>
        <v>3234</v>
      </c>
      <c r="K250" s="108">
        <f>ROUND(IF(K252="",IF(J250="",0,J250/100*K253),IF(K252,J250/100*K252/100*K253,J250/100*K253)),1)</f>
        <v>3473.3</v>
      </c>
      <c r="L250" s="108">
        <f t="shared" ref="L250:M250" si="172">ROUND(IF(L252="",IF(K250="",0,K250/100*L253),IF(L252,K250/100*L252/100*L253,K250/100*L253)),1)</f>
        <v>3699.1</v>
      </c>
      <c r="M250" s="108">
        <f t="shared" si="172"/>
        <v>4013.5</v>
      </c>
      <c r="N250" s="45"/>
      <c r="O250" s="55"/>
      <c r="P250" s="55"/>
      <c r="Q250" s="45"/>
      <c r="R250" s="61" t="s">
        <v>78</v>
      </c>
      <c r="S250" s="47"/>
      <c r="T250" s="47"/>
      <c r="U250" s="47"/>
      <c r="V250" s="47"/>
      <c r="W250" s="47"/>
      <c r="X250" s="47"/>
      <c r="Y250" s="47"/>
      <c r="Z250" s="47"/>
      <c r="AA250" s="47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</row>
    <row r="251" spans="1:124">
      <c r="A251" s="50">
        <v>802190</v>
      </c>
      <c r="B251" s="50">
        <f t="shared" si="164"/>
        <v>840601090</v>
      </c>
      <c r="C251" s="50">
        <v>601090</v>
      </c>
      <c r="D251" s="50"/>
      <c r="E251" s="104" t="s">
        <v>49</v>
      </c>
      <c r="F251" s="63" t="s">
        <v>50</v>
      </c>
      <c r="G251" s="64"/>
      <c r="H251" s="65">
        <f t="shared" si="165"/>
        <v>379.8</v>
      </c>
      <c r="I251" s="65">
        <f t="shared" si="166"/>
        <v>101.5</v>
      </c>
      <c r="J251" s="65">
        <f>ROUND(IF(I250="",0,IF(J250="",0,IF(I250,J250/I250*100,0))),1)</f>
        <v>107.8</v>
      </c>
      <c r="K251" s="65">
        <f>ROUND(IF(J250="",0,IF(K250="",0,IF(J250,K250/J250*100,0))),1)</f>
        <v>107.4</v>
      </c>
      <c r="L251" s="65">
        <f>ROUND(IF(K250="",0,IF(L250="",0,IF(K250,L250/K250*100,0))),1)</f>
        <v>106.5</v>
      </c>
      <c r="M251" s="65">
        <f>ROUND(IF(L250="",0,IF(M250="",0,IF(L250,M250/L250*100,0))),1)</f>
        <v>108.5</v>
      </c>
      <c r="N251" s="45"/>
      <c r="O251" s="55"/>
      <c r="P251" s="55"/>
      <c r="Q251" s="45"/>
      <c r="R251" s="17"/>
      <c r="S251" s="47"/>
      <c r="T251" s="47"/>
      <c r="U251" s="47"/>
      <c r="V251" s="47"/>
      <c r="W251" s="47"/>
      <c r="X251" s="47"/>
      <c r="Y251" s="47"/>
      <c r="Z251" s="47"/>
      <c r="AA251" s="47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</row>
    <row r="252" spans="1:124" ht="47.25">
      <c r="A252" s="50">
        <v>802200</v>
      </c>
      <c r="B252" s="50">
        <f t="shared" si="164"/>
        <v>840601190</v>
      </c>
      <c r="C252" s="50">
        <v>601190</v>
      </c>
      <c r="D252" s="50"/>
      <c r="E252" s="123" t="s">
        <v>86</v>
      </c>
      <c r="F252" s="63" t="s">
        <v>50</v>
      </c>
      <c r="G252" s="59"/>
      <c r="H252" s="59"/>
      <c r="I252" s="59"/>
      <c r="J252" s="59"/>
      <c r="K252" s="59">
        <v>101.995</v>
      </c>
      <c r="L252" s="59">
        <v>102.01300000000001</v>
      </c>
      <c r="M252" s="59">
        <v>104.02500000000001</v>
      </c>
      <c r="N252" s="45"/>
      <c r="O252" s="55"/>
      <c r="P252" s="55"/>
      <c r="Q252" s="45"/>
      <c r="R252" s="17"/>
      <c r="S252" s="47"/>
      <c r="T252" s="47"/>
      <c r="U252" s="47"/>
      <c r="V252" s="47"/>
      <c r="W252" s="47"/>
      <c r="X252" s="47"/>
      <c r="Y252" s="47"/>
      <c r="Z252" s="47"/>
      <c r="AA252" s="47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</row>
    <row r="253" spans="1:124">
      <c r="A253" s="50">
        <v>802210</v>
      </c>
      <c r="B253" s="50">
        <f t="shared" si="164"/>
        <v>840604090</v>
      </c>
      <c r="C253" s="50">
        <v>604090</v>
      </c>
      <c r="D253" s="50"/>
      <c r="E253" s="114" t="s">
        <v>73</v>
      </c>
      <c r="F253" s="63" t="s">
        <v>50</v>
      </c>
      <c r="G253" s="59"/>
      <c r="H253" s="59"/>
      <c r="I253" s="59"/>
      <c r="J253" s="108">
        <f>J369</f>
        <v>107.8</v>
      </c>
      <c r="K253" s="108">
        <f t="shared" ref="K253:M253" si="173">K369</f>
        <v>105.3</v>
      </c>
      <c r="L253" s="108">
        <f t="shared" si="173"/>
        <v>104.4</v>
      </c>
      <c r="M253" s="108">
        <f t="shared" si="173"/>
        <v>104.3</v>
      </c>
      <c r="N253" s="45"/>
      <c r="O253" s="55"/>
      <c r="P253" s="55"/>
      <c r="Q253" s="45"/>
      <c r="R253" s="61" t="s">
        <v>77</v>
      </c>
      <c r="S253" s="47"/>
      <c r="T253" s="47"/>
      <c r="U253" s="47"/>
      <c r="V253" s="47"/>
      <c r="W253" s="47"/>
      <c r="X253" s="47"/>
      <c r="Y253" s="47"/>
      <c r="Z253" s="47"/>
      <c r="AA253" s="47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</row>
    <row r="254" spans="1:124">
      <c r="A254" s="115">
        <v>802211</v>
      </c>
      <c r="B254" s="115">
        <f t="shared" si="164"/>
        <v>840</v>
      </c>
      <c r="C254" s="115"/>
      <c r="D254" s="50"/>
      <c r="E254" s="116" t="s">
        <v>75</v>
      </c>
      <c r="F254" s="117" t="s">
        <v>50</v>
      </c>
      <c r="G254" s="118"/>
      <c r="H254" s="118"/>
      <c r="I254" s="118"/>
      <c r="J254" s="119">
        <f>J382</f>
        <v>107.8</v>
      </c>
      <c r="K254" s="119">
        <f t="shared" ref="K254:M254" si="174">K382</f>
        <v>105.3</v>
      </c>
      <c r="L254" s="119">
        <f t="shared" si="174"/>
        <v>104.4</v>
      </c>
      <c r="M254" s="119">
        <f t="shared" si="174"/>
        <v>104.3</v>
      </c>
      <c r="N254" s="45"/>
      <c r="O254" s="55"/>
      <c r="P254" s="55"/>
      <c r="Q254" s="45"/>
      <c r="R254" s="17"/>
      <c r="S254" s="47"/>
      <c r="T254" s="47"/>
      <c r="U254" s="47"/>
      <c r="V254" s="47"/>
      <c r="W254" s="47"/>
      <c r="X254" s="47"/>
      <c r="Y254" s="47"/>
      <c r="Z254" s="47"/>
      <c r="AA254" s="47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</row>
    <row r="255" spans="1:124">
      <c r="A255" s="50">
        <v>802220</v>
      </c>
      <c r="B255" s="50">
        <f t="shared" si="164"/>
        <v>840700000</v>
      </c>
      <c r="C255" s="50">
        <v>700000</v>
      </c>
      <c r="D255" s="50"/>
      <c r="E255" s="124" t="s">
        <v>59</v>
      </c>
      <c r="F255" s="53" t="s">
        <v>34</v>
      </c>
      <c r="G255" s="59">
        <f t="shared" ref="G255:M255" si="175">ROUND(SUM(G258,G260,G262,G264,G266,G268,G270,G272,G274,G276),1)</f>
        <v>71576</v>
      </c>
      <c r="H255" s="59">
        <f t="shared" si="175"/>
        <v>821024</v>
      </c>
      <c r="I255" s="59">
        <f t="shared" si="175"/>
        <v>5066978</v>
      </c>
      <c r="J255" s="59">
        <f t="shared" si="175"/>
        <v>4323433</v>
      </c>
      <c r="K255" s="59">
        <f t="shared" si="175"/>
        <v>3664853</v>
      </c>
      <c r="L255" s="59">
        <f t="shared" si="175"/>
        <v>3028873</v>
      </c>
      <c r="M255" s="59">
        <f t="shared" si="175"/>
        <v>2645690</v>
      </c>
      <c r="N255" s="45"/>
      <c r="O255" s="55"/>
      <c r="P255" s="55"/>
      <c r="Q255" s="45"/>
      <c r="R255" s="17"/>
      <c r="S255" s="47"/>
      <c r="T255" s="47"/>
      <c r="U255" s="47"/>
      <c r="V255" s="47"/>
      <c r="W255" s="47"/>
      <c r="X255" s="47"/>
      <c r="Y255" s="47"/>
      <c r="Z255" s="47"/>
      <c r="AA255" s="47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</row>
    <row r="256" spans="1:124">
      <c r="A256" s="50">
        <v>802230</v>
      </c>
      <c r="B256" s="50">
        <f t="shared" si="164"/>
        <v>840701000</v>
      </c>
      <c r="C256" s="50">
        <v>701000</v>
      </c>
      <c r="D256" s="50"/>
      <c r="E256" s="125" t="s">
        <v>49</v>
      </c>
      <c r="F256" s="63" t="s">
        <v>50</v>
      </c>
      <c r="G256" s="64">
        <v>45.5</v>
      </c>
      <c r="H256" s="65">
        <f t="shared" ref="H256:M256" si="176">ROUND(IF(G255="",0,IF(H255="",0,IF(G255,H255/G255*100,0))),1)</f>
        <v>1147.0999999999999</v>
      </c>
      <c r="I256" s="65">
        <f t="shared" si="176"/>
        <v>617.20000000000005</v>
      </c>
      <c r="J256" s="65">
        <f t="shared" si="176"/>
        <v>85.3</v>
      </c>
      <c r="K256" s="65">
        <f t="shared" si="176"/>
        <v>84.8</v>
      </c>
      <c r="L256" s="65">
        <f t="shared" si="176"/>
        <v>82.6</v>
      </c>
      <c r="M256" s="65">
        <f t="shared" si="176"/>
        <v>87.3</v>
      </c>
      <c r="N256" s="45"/>
      <c r="O256" s="55"/>
      <c r="P256" s="55"/>
      <c r="Q256" s="45"/>
      <c r="R256" s="17"/>
      <c r="S256" s="47"/>
      <c r="T256" s="47"/>
      <c r="U256" s="47"/>
      <c r="V256" s="47"/>
      <c r="W256" s="47"/>
      <c r="X256" s="47"/>
      <c r="Y256" s="47"/>
      <c r="Z256" s="47"/>
      <c r="AA256" s="47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</row>
    <row r="257" spans="1:124" ht="63">
      <c r="A257" s="50">
        <v>802240</v>
      </c>
      <c r="B257" s="50"/>
      <c r="C257" s="50"/>
      <c r="D257" s="50"/>
      <c r="E257" s="126" t="s">
        <v>83</v>
      </c>
      <c r="F257" s="53" t="s">
        <v>34</v>
      </c>
      <c r="G257" s="135">
        <f t="shared" ref="G257:M257" si="177">ROUND(SUM(G258,G260,G262,G264,G266,G268,G270,G272,G274,G276),1)</f>
        <v>71576</v>
      </c>
      <c r="H257" s="135">
        <f t="shared" si="177"/>
        <v>821024</v>
      </c>
      <c r="I257" s="135">
        <f t="shared" si="177"/>
        <v>5066978</v>
      </c>
      <c r="J257" s="135">
        <f t="shared" si="177"/>
        <v>4323433</v>
      </c>
      <c r="K257" s="135">
        <f t="shared" si="177"/>
        <v>3664853</v>
      </c>
      <c r="L257" s="135">
        <f t="shared" si="177"/>
        <v>3028873</v>
      </c>
      <c r="M257" s="135">
        <f t="shared" si="177"/>
        <v>2645690</v>
      </c>
      <c r="N257" s="45"/>
      <c r="O257" s="55"/>
      <c r="P257" s="55"/>
      <c r="Q257" s="45"/>
      <c r="R257" s="72" t="s">
        <v>62</v>
      </c>
      <c r="S257" s="47"/>
      <c r="T257" s="47"/>
      <c r="U257" s="47"/>
      <c r="V257" s="47"/>
      <c r="W257" s="47"/>
      <c r="X257" s="47"/>
      <c r="Y257" s="47"/>
      <c r="Z257" s="47"/>
      <c r="AA257" s="47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</row>
    <row r="258" spans="1:124">
      <c r="A258" s="50">
        <v>802250</v>
      </c>
      <c r="B258" s="50">
        <f t="shared" si="164"/>
        <v>840700010</v>
      </c>
      <c r="C258" s="50">
        <v>700010</v>
      </c>
      <c r="D258" s="50"/>
      <c r="E258" s="124" t="s">
        <v>35</v>
      </c>
      <c r="F258" s="53" t="s">
        <v>34</v>
      </c>
      <c r="G258" s="59"/>
      <c r="H258" s="59">
        <v>17210</v>
      </c>
      <c r="I258" s="59"/>
      <c r="J258" s="59"/>
      <c r="K258" s="59"/>
      <c r="L258" s="59"/>
      <c r="M258" s="59"/>
      <c r="N258" s="45"/>
      <c r="O258" s="55"/>
      <c r="P258" s="55"/>
      <c r="Q258" s="45"/>
      <c r="R258" s="17"/>
      <c r="S258" s="47"/>
      <c r="T258" s="47"/>
      <c r="U258" s="47"/>
      <c r="V258" s="47"/>
      <c r="W258" s="47"/>
      <c r="X258" s="47"/>
      <c r="Y258" s="47"/>
      <c r="Z258" s="47"/>
      <c r="AA258" s="47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</row>
    <row r="259" spans="1:124">
      <c r="A259" s="50">
        <v>802260</v>
      </c>
      <c r="B259" s="50">
        <f t="shared" si="164"/>
        <v>840701010</v>
      </c>
      <c r="C259" s="50">
        <v>701010</v>
      </c>
      <c r="D259" s="50"/>
      <c r="E259" s="136" t="s">
        <v>49</v>
      </c>
      <c r="F259" s="63" t="s">
        <v>50</v>
      </c>
      <c r="G259" s="64"/>
      <c r="H259" s="65">
        <f t="shared" ref="H259:H286" si="178">ROUND(IF(G258="",0,IF(H258="",0,IF(G258,H258/G258*100,0))),1)</f>
        <v>0</v>
      </c>
      <c r="I259" s="65">
        <f t="shared" ref="I259:I286" si="179">ROUND(IF(H258="",0,IF(I258="",0,IF(H258,I258/H258*100,0))),1)</f>
        <v>0</v>
      </c>
      <c r="J259" s="65">
        <f t="shared" ref="J259:J286" si="180">ROUND(IF(I258="",0,IF(J258="",0,IF(I258,J258/I258*100,0))),1)</f>
        <v>0</v>
      </c>
      <c r="K259" s="65">
        <f t="shared" ref="K259:K286" si="181">ROUND(IF(J258="",0,IF(K258="",0,IF(J258,K258/J258*100,0))),1)</f>
        <v>0</v>
      </c>
      <c r="L259" s="65">
        <f t="shared" ref="L259:L286" si="182">ROUND(IF(K258="",0,IF(L258="",0,IF(K258,L258/K258*100,0))),1)</f>
        <v>0</v>
      </c>
      <c r="M259" s="65">
        <f t="shared" ref="M259:M286" si="183">ROUND(IF(L258="",0,IF(M258="",0,IF(L258,M258/L258*100,0))),1)</f>
        <v>0</v>
      </c>
      <c r="N259" s="45"/>
      <c r="O259" s="55"/>
      <c r="P259" s="55"/>
      <c r="Q259" s="45"/>
      <c r="R259" s="17"/>
      <c r="S259" s="47"/>
      <c r="T259" s="47"/>
      <c r="U259" s="47"/>
      <c r="V259" s="47"/>
      <c r="W259" s="47"/>
      <c r="X259" s="47"/>
      <c r="Y259" s="47"/>
      <c r="Z259" s="47"/>
      <c r="AA259" s="47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</row>
    <row r="260" spans="1:124">
      <c r="A260" s="50">
        <v>802270</v>
      </c>
      <c r="B260" s="50">
        <f t="shared" si="164"/>
        <v>840700020</v>
      </c>
      <c r="C260" s="50">
        <v>700020</v>
      </c>
      <c r="D260" s="50"/>
      <c r="E260" s="124" t="s">
        <v>36</v>
      </c>
      <c r="F260" s="53" t="s">
        <v>34</v>
      </c>
      <c r="G260" s="59"/>
      <c r="H260" s="59">
        <v>122856</v>
      </c>
      <c r="I260" s="59">
        <v>95711</v>
      </c>
      <c r="J260" s="59">
        <v>71483</v>
      </c>
      <c r="K260" s="59">
        <v>47213</v>
      </c>
      <c r="L260" s="59">
        <v>21773</v>
      </c>
      <c r="M260" s="59">
        <v>19000</v>
      </c>
      <c r="N260" s="45"/>
      <c r="O260" s="55"/>
      <c r="P260" s="55"/>
      <c r="Q260" s="45"/>
      <c r="R260" s="17"/>
      <c r="S260" s="47"/>
      <c r="T260" s="47"/>
      <c r="U260" s="47"/>
      <c r="V260" s="47"/>
      <c r="W260" s="47"/>
      <c r="X260" s="47"/>
      <c r="Y260" s="47"/>
      <c r="Z260" s="47"/>
      <c r="AA260" s="47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</row>
    <row r="261" spans="1:124">
      <c r="A261" s="50">
        <v>802280</v>
      </c>
      <c r="B261" s="50">
        <f t="shared" si="164"/>
        <v>840701020</v>
      </c>
      <c r="C261" s="50">
        <v>701020</v>
      </c>
      <c r="D261" s="50"/>
      <c r="E261" s="136" t="s">
        <v>49</v>
      </c>
      <c r="F261" s="63" t="s">
        <v>50</v>
      </c>
      <c r="G261" s="64"/>
      <c r="H261" s="65">
        <f t="shared" si="178"/>
        <v>0</v>
      </c>
      <c r="I261" s="65">
        <f t="shared" si="179"/>
        <v>77.900000000000006</v>
      </c>
      <c r="J261" s="65">
        <f t="shared" si="180"/>
        <v>74.7</v>
      </c>
      <c r="K261" s="65">
        <f t="shared" si="181"/>
        <v>66</v>
      </c>
      <c r="L261" s="65">
        <f t="shared" si="182"/>
        <v>46.1</v>
      </c>
      <c r="M261" s="65">
        <f t="shared" si="183"/>
        <v>87.3</v>
      </c>
      <c r="N261" s="45"/>
      <c r="O261" s="55"/>
      <c r="P261" s="55"/>
      <c r="Q261" s="45"/>
      <c r="R261" s="17"/>
      <c r="S261" s="47"/>
      <c r="T261" s="47"/>
      <c r="U261" s="47"/>
      <c r="V261" s="47"/>
      <c r="W261" s="47"/>
      <c r="X261" s="47"/>
      <c r="Y261" s="47"/>
      <c r="Z261" s="47"/>
      <c r="AA261" s="47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</row>
    <row r="262" spans="1:124" ht="31.5">
      <c r="A262" s="50">
        <v>802290</v>
      </c>
      <c r="B262" s="50">
        <f t="shared" si="164"/>
        <v>840700030</v>
      </c>
      <c r="C262" s="50">
        <v>700030</v>
      </c>
      <c r="D262" s="50"/>
      <c r="E262" s="124" t="s">
        <v>37</v>
      </c>
      <c r="F262" s="53" t="s">
        <v>34</v>
      </c>
      <c r="G262" s="59"/>
      <c r="H262" s="59"/>
      <c r="I262" s="59"/>
      <c r="J262" s="59"/>
      <c r="K262" s="59"/>
      <c r="L262" s="59"/>
      <c r="M262" s="59"/>
      <c r="N262" s="45"/>
      <c r="O262" s="55"/>
      <c r="P262" s="55"/>
      <c r="Q262" s="45"/>
      <c r="R262" s="17"/>
      <c r="S262" s="47"/>
      <c r="T262" s="47"/>
      <c r="U262" s="47"/>
      <c r="V262" s="47"/>
      <c r="W262" s="47"/>
      <c r="X262" s="47"/>
      <c r="Y262" s="47"/>
      <c r="Z262" s="47"/>
      <c r="AA262" s="47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</row>
    <row r="263" spans="1:124">
      <c r="A263" s="50">
        <v>802300</v>
      </c>
      <c r="B263" s="50">
        <f t="shared" si="164"/>
        <v>840701030</v>
      </c>
      <c r="C263" s="50">
        <v>701030</v>
      </c>
      <c r="D263" s="50"/>
      <c r="E263" s="136" t="s">
        <v>49</v>
      </c>
      <c r="F263" s="63" t="s">
        <v>50</v>
      </c>
      <c r="G263" s="64"/>
      <c r="H263" s="65">
        <f t="shared" si="178"/>
        <v>0</v>
      </c>
      <c r="I263" s="65">
        <f t="shared" si="179"/>
        <v>0</v>
      </c>
      <c r="J263" s="65">
        <f t="shared" si="180"/>
        <v>0</v>
      </c>
      <c r="K263" s="65">
        <f t="shared" si="181"/>
        <v>0</v>
      </c>
      <c r="L263" s="65">
        <f t="shared" si="182"/>
        <v>0</v>
      </c>
      <c r="M263" s="65">
        <f t="shared" si="183"/>
        <v>0</v>
      </c>
      <c r="N263" s="45"/>
      <c r="O263" s="55"/>
      <c r="P263" s="55"/>
      <c r="Q263" s="45"/>
      <c r="R263" s="17"/>
      <c r="S263" s="47"/>
      <c r="T263" s="47"/>
      <c r="U263" s="47"/>
      <c r="V263" s="47"/>
      <c r="W263" s="47"/>
      <c r="X263" s="47"/>
      <c r="Y263" s="47"/>
      <c r="Z263" s="47"/>
      <c r="AA263" s="47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</row>
    <row r="264" spans="1:124" ht="47.25">
      <c r="A264" s="50">
        <v>802310</v>
      </c>
      <c r="B264" s="50">
        <f t="shared" si="164"/>
        <v>840700040</v>
      </c>
      <c r="C264" s="50">
        <v>700040</v>
      </c>
      <c r="D264" s="50"/>
      <c r="E264" s="124" t="s">
        <v>38</v>
      </c>
      <c r="F264" s="53" t="s">
        <v>34</v>
      </c>
      <c r="G264" s="59"/>
      <c r="H264" s="59"/>
      <c r="I264" s="59"/>
      <c r="J264" s="59"/>
      <c r="K264" s="59"/>
      <c r="L264" s="59"/>
      <c r="M264" s="59"/>
      <c r="N264" s="45"/>
      <c r="O264" s="55"/>
      <c r="P264" s="55"/>
      <c r="Q264" s="45"/>
      <c r="R264" s="17"/>
      <c r="S264" s="47"/>
      <c r="T264" s="47"/>
      <c r="U264" s="47"/>
      <c r="V264" s="47"/>
      <c r="W264" s="47"/>
      <c r="X264" s="47"/>
      <c r="Y264" s="47"/>
      <c r="Z264" s="47"/>
      <c r="AA264" s="47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</row>
    <row r="265" spans="1:124">
      <c r="A265" s="50">
        <v>802320</v>
      </c>
      <c r="B265" s="50">
        <f t="shared" si="164"/>
        <v>840701040</v>
      </c>
      <c r="C265" s="50">
        <v>701040</v>
      </c>
      <c r="D265" s="50"/>
      <c r="E265" s="136" t="s">
        <v>49</v>
      </c>
      <c r="F265" s="63" t="s">
        <v>50</v>
      </c>
      <c r="G265" s="64"/>
      <c r="H265" s="65">
        <f t="shared" si="178"/>
        <v>0</v>
      </c>
      <c r="I265" s="65">
        <f t="shared" si="179"/>
        <v>0</v>
      </c>
      <c r="J265" s="65">
        <f t="shared" si="180"/>
        <v>0</v>
      </c>
      <c r="K265" s="65">
        <f t="shared" si="181"/>
        <v>0</v>
      </c>
      <c r="L265" s="65">
        <f t="shared" si="182"/>
        <v>0</v>
      </c>
      <c r="M265" s="65">
        <f t="shared" si="183"/>
        <v>0</v>
      </c>
      <c r="N265" s="45"/>
      <c r="O265" s="55"/>
      <c r="P265" s="55"/>
      <c r="Q265" s="45"/>
      <c r="R265" s="17"/>
      <c r="S265" s="47"/>
      <c r="T265" s="47"/>
      <c r="U265" s="47"/>
      <c r="V265" s="47"/>
      <c r="W265" s="47"/>
      <c r="X265" s="47"/>
      <c r="Y265" s="47"/>
      <c r="Z265" s="47"/>
      <c r="AA265" s="47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</row>
    <row r="266" spans="1:124" ht="31.5">
      <c r="A266" s="50">
        <v>802330</v>
      </c>
      <c r="B266" s="50">
        <f t="shared" si="164"/>
        <v>840700050</v>
      </c>
      <c r="C266" s="50">
        <v>700050</v>
      </c>
      <c r="D266" s="50"/>
      <c r="E266" s="124" t="s">
        <v>39</v>
      </c>
      <c r="F266" s="53" t="s">
        <v>34</v>
      </c>
      <c r="G266" s="59"/>
      <c r="H266" s="59"/>
      <c r="I266" s="59"/>
      <c r="J266" s="59"/>
      <c r="K266" s="59"/>
      <c r="L266" s="59"/>
      <c r="M266" s="59"/>
      <c r="N266" s="45"/>
      <c r="O266" s="55"/>
      <c r="P266" s="55"/>
      <c r="Q266" s="45"/>
      <c r="R266" s="17"/>
      <c r="S266" s="47"/>
      <c r="T266" s="47"/>
      <c r="U266" s="47"/>
      <c r="V266" s="47"/>
      <c r="W266" s="47"/>
      <c r="X266" s="47"/>
      <c r="Y266" s="47"/>
      <c r="Z266" s="47"/>
      <c r="AA266" s="47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</row>
    <row r="267" spans="1:124">
      <c r="A267" s="50">
        <v>802340</v>
      </c>
      <c r="B267" s="50">
        <f t="shared" si="164"/>
        <v>840701050</v>
      </c>
      <c r="C267" s="50">
        <v>701050</v>
      </c>
      <c r="D267" s="50"/>
      <c r="E267" s="136" t="s">
        <v>49</v>
      </c>
      <c r="F267" s="63" t="s">
        <v>50</v>
      </c>
      <c r="G267" s="64"/>
      <c r="H267" s="65">
        <f t="shared" si="178"/>
        <v>0</v>
      </c>
      <c r="I267" s="65">
        <f t="shared" si="179"/>
        <v>0</v>
      </c>
      <c r="J267" s="65">
        <f t="shared" si="180"/>
        <v>0</v>
      </c>
      <c r="K267" s="65">
        <f t="shared" si="181"/>
        <v>0</v>
      </c>
      <c r="L267" s="65">
        <f t="shared" si="182"/>
        <v>0</v>
      </c>
      <c r="M267" s="65">
        <f t="shared" si="183"/>
        <v>0</v>
      </c>
      <c r="N267" s="45"/>
      <c r="O267" s="55"/>
      <c r="P267" s="55"/>
      <c r="Q267" s="45"/>
      <c r="R267" s="17"/>
      <c r="S267" s="47"/>
      <c r="T267" s="47"/>
      <c r="U267" s="47"/>
      <c r="V267" s="47"/>
      <c r="W267" s="47"/>
      <c r="X267" s="47"/>
      <c r="Y267" s="47"/>
      <c r="Z267" s="47"/>
      <c r="AA267" s="47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</row>
    <row r="268" spans="1:124" ht="31.5">
      <c r="A268" s="50">
        <v>802350</v>
      </c>
      <c r="B268" s="50">
        <f t="shared" si="164"/>
        <v>840700060</v>
      </c>
      <c r="C268" s="50">
        <v>700060</v>
      </c>
      <c r="D268" s="50"/>
      <c r="E268" s="124" t="s">
        <v>40</v>
      </c>
      <c r="F268" s="53" t="s">
        <v>34</v>
      </c>
      <c r="G268" s="59"/>
      <c r="H268" s="59">
        <v>680958</v>
      </c>
      <c r="I268" s="59">
        <v>4971267</v>
      </c>
      <c r="J268" s="59">
        <v>4251950</v>
      </c>
      <c r="K268" s="59">
        <v>3617640</v>
      </c>
      <c r="L268" s="59">
        <v>3007100</v>
      </c>
      <c r="M268" s="59">
        <v>2626690</v>
      </c>
      <c r="N268" s="45"/>
      <c r="O268" s="55"/>
      <c r="P268" s="55"/>
      <c r="Q268" s="45"/>
      <c r="R268" s="17"/>
      <c r="S268" s="47"/>
      <c r="T268" s="47"/>
      <c r="U268" s="47"/>
      <c r="V268" s="47"/>
      <c r="W268" s="47"/>
      <c r="X268" s="47"/>
      <c r="Y268" s="47"/>
      <c r="Z268" s="47"/>
      <c r="AA268" s="47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</row>
    <row r="269" spans="1:124">
      <c r="A269" s="50">
        <v>802360</v>
      </c>
      <c r="B269" s="50">
        <f t="shared" si="164"/>
        <v>840701060</v>
      </c>
      <c r="C269" s="50">
        <v>701060</v>
      </c>
      <c r="D269" s="50"/>
      <c r="E269" s="136" t="s">
        <v>49</v>
      </c>
      <c r="F269" s="63" t="s">
        <v>50</v>
      </c>
      <c r="G269" s="64"/>
      <c r="H269" s="65">
        <f t="shared" si="178"/>
        <v>0</v>
      </c>
      <c r="I269" s="65">
        <f t="shared" si="179"/>
        <v>730</v>
      </c>
      <c r="J269" s="65">
        <f t="shared" si="180"/>
        <v>85.5</v>
      </c>
      <c r="K269" s="65">
        <f t="shared" si="181"/>
        <v>85.1</v>
      </c>
      <c r="L269" s="65">
        <f t="shared" si="182"/>
        <v>83.1</v>
      </c>
      <c r="M269" s="65">
        <f t="shared" si="183"/>
        <v>87.3</v>
      </c>
      <c r="N269" s="45"/>
      <c r="O269" s="55"/>
      <c r="P269" s="55"/>
      <c r="Q269" s="45"/>
      <c r="R269" s="17"/>
      <c r="S269" s="47"/>
      <c r="T269" s="47"/>
      <c r="U269" s="47"/>
      <c r="V269" s="47"/>
      <c r="W269" s="47"/>
      <c r="X269" s="47"/>
      <c r="Y269" s="47"/>
      <c r="Z269" s="47"/>
      <c r="AA269" s="47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</row>
    <row r="270" spans="1:124">
      <c r="A270" s="50">
        <v>802370</v>
      </c>
      <c r="B270" s="50">
        <f t="shared" si="164"/>
        <v>840700070</v>
      </c>
      <c r="C270" s="50">
        <v>700070</v>
      </c>
      <c r="D270" s="50"/>
      <c r="E270" s="124" t="s">
        <v>41</v>
      </c>
      <c r="F270" s="53" t="s">
        <v>34</v>
      </c>
      <c r="G270" s="59"/>
      <c r="H270" s="59"/>
      <c r="I270" s="59"/>
      <c r="J270" s="59"/>
      <c r="K270" s="59"/>
      <c r="L270" s="59"/>
      <c r="M270" s="137"/>
      <c r="N270" s="45"/>
      <c r="O270" s="55"/>
      <c r="P270" s="55"/>
      <c r="Q270" s="45"/>
      <c r="R270" s="17"/>
      <c r="S270" s="47"/>
      <c r="T270" s="47"/>
      <c r="U270" s="47"/>
      <c r="V270" s="47"/>
      <c r="W270" s="47"/>
      <c r="X270" s="47"/>
      <c r="Y270" s="47"/>
      <c r="Z270" s="47"/>
      <c r="AA270" s="47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</row>
    <row r="271" spans="1:124">
      <c r="A271" s="50">
        <v>802380</v>
      </c>
      <c r="B271" s="50">
        <f t="shared" si="164"/>
        <v>840701070</v>
      </c>
      <c r="C271" s="50">
        <v>701070</v>
      </c>
      <c r="D271" s="50"/>
      <c r="E271" s="136" t="s">
        <v>49</v>
      </c>
      <c r="F271" s="63" t="s">
        <v>50</v>
      </c>
      <c r="G271" s="64"/>
      <c r="H271" s="65">
        <f t="shared" si="178"/>
        <v>0</v>
      </c>
      <c r="I271" s="65">
        <f t="shared" si="179"/>
        <v>0</v>
      </c>
      <c r="J271" s="65">
        <f t="shared" si="180"/>
        <v>0</v>
      </c>
      <c r="K271" s="65">
        <f t="shared" si="181"/>
        <v>0</v>
      </c>
      <c r="L271" s="65">
        <f t="shared" si="182"/>
        <v>0</v>
      </c>
      <c r="M271" s="65">
        <f t="shared" si="183"/>
        <v>0</v>
      </c>
      <c r="N271" s="45"/>
      <c r="O271" s="55"/>
      <c r="P271" s="55"/>
      <c r="Q271" s="45"/>
      <c r="R271" s="17"/>
      <c r="S271" s="47"/>
      <c r="T271" s="47"/>
      <c r="U271" s="47"/>
      <c r="V271" s="47"/>
      <c r="W271" s="47"/>
      <c r="X271" s="47"/>
      <c r="Y271" s="47"/>
      <c r="Z271" s="47"/>
      <c r="AA271" s="47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</row>
    <row r="272" spans="1:124">
      <c r="A272" s="50">
        <v>802390</v>
      </c>
      <c r="B272" s="50">
        <f t="shared" si="164"/>
        <v>840700075</v>
      </c>
      <c r="C272" s="50">
        <v>700075</v>
      </c>
      <c r="D272" s="50"/>
      <c r="E272" s="124" t="s">
        <v>42</v>
      </c>
      <c r="F272" s="53" t="s">
        <v>34</v>
      </c>
      <c r="G272" s="59"/>
      <c r="H272" s="59"/>
      <c r="I272" s="59"/>
      <c r="J272" s="59"/>
      <c r="K272" s="59"/>
      <c r="L272" s="59"/>
      <c r="M272" s="137"/>
      <c r="N272" s="45"/>
      <c r="O272" s="55"/>
      <c r="P272" s="55"/>
      <c r="Q272" s="45"/>
      <c r="R272" s="17"/>
      <c r="S272" s="47"/>
      <c r="T272" s="47"/>
      <c r="U272" s="47"/>
      <c r="V272" s="47"/>
      <c r="W272" s="47"/>
      <c r="X272" s="47"/>
      <c r="Y272" s="47"/>
      <c r="Z272" s="47"/>
      <c r="AA272" s="47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</row>
    <row r="273" spans="1:124">
      <c r="A273" s="50">
        <v>802400</v>
      </c>
      <c r="B273" s="50">
        <f t="shared" si="164"/>
        <v>840701075</v>
      </c>
      <c r="C273" s="50">
        <v>701075</v>
      </c>
      <c r="D273" s="50"/>
      <c r="E273" s="136" t="s">
        <v>49</v>
      </c>
      <c r="F273" s="63" t="s">
        <v>50</v>
      </c>
      <c r="G273" s="64"/>
      <c r="H273" s="65">
        <f t="shared" si="178"/>
        <v>0</v>
      </c>
      <c r="I273" s="65">
        <f t="shared" si="179"/>
        <v>0</v>
      </c>
      <c r="J273" s="65">
        <f t="shared" si="180"/>
        <v>0</v>
      </c>
      <c r="K273" s="65">
        <f t="shared" si="181"/>
        <v>0</v>
      </c>
      <c r="L273" s="65">
        <f t="shared" si="182"/>
        <v>0</v>
      </c>
      <c r="M273" s="65">
        <f t="shared" si="183"/>
        <v>0</v>
      </c>
      <c r="N273" s="45"/>
      <c r="O273" s="55"/>
      <c r="P273" s="55"/>
      <c r="Q273" s="45"/>
      <c r="R273" s="17"/>
      <c r="S273" s="47"/>
      <c r="T273" s="47"/>
      <c r="U273" s="47"/>
      <c r="V273" s="47"/>
      <c r="W273" s="47"/>
      <c r="X273" s="47"/>
      <c r="Y273" s="47"/>
      <c r="Z273" s="47"/>
      <c r="AA273" s="47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</row>
    <row r="274" spans="1:124">
      <c r="A274" s="50">
        <v>802410</v>
      </c>
      <c r="B274" s="50">
        <f t="shared" si="164"/>
        <v>840700080</v>
      </c>
      <c r="C274" s="50">
        <v>700080</v>
      </c>
      <c r="D274" s="50"/>
      <c r="E274" s="124" t="s">
        <v>43</v>
      </c>
      <c r="F274" s="53" t="s">
        <v>34</v>
      </c>
      <c r="G274" s="59">
        <v>71576</v>
      </c>
      <c r="H274" s="59"/>
      <c r="I274" s="59"/>
      <c r="J274" s="59"/>
      <c r="K274" s="59"/>
      <c r="L274" s="59"/>
      <c r="M274" s="137"/>
      <c r="N274" s="45"/>
      <c r="O274" s="55"/>
      <c r="P274" s="55"/>
      <c r="Q274" s="45"/>
      <c r="R274" s="17"/>
      <c r="S274" s="47"/>
      <c r="T274" s="47"/>
      <c r="U274" s="47"/>
      <c r="V274" s="47"/>
      <c r="W274" s="47"/>
      <c r="X274" s="47"/>
      <c r="Y274" s="47"/>
      <c r="Z274" s="47"/>
      <c r="AA274" s="47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</row>
    <row r="275" spans="1:124">
      <c r="A275" s="50">
        <v>802420</v>
      </c>
      <c r="B275" s="50">
        <f t="shared" si="164"/>
        <v>840701080</v>
      </c>
      <c r="C275" s="50">
        <v>701080</v>
      </c>
      <c r="D275" s="50"/>
      <c r="E275" s="136" t="s">
        <v>49</v>
      </c>
      <c r="F275" s="63" t="s">
        <v>50</v>
      </c>
      <c r="G275" s="64"/>
      <c r="H275" s="65">
        <f t="shared" si="178"/>
        <v>0</v>
      </c>
      <c r="I275" s="65">
        <f t="shared" si="179"/>
        <v>0</v>
      </c>
      <c r="J275" s="65">
        <f t="shared" si="180"/>
        <v>0</v>
      </c>
      <c r="K275" s="65">
        <f t="shared" si="181"/>
        <v>0</v>
      </c>
      <c r="L275" s="65">
        <f t="shared" si="182"/>
        <v>0</v>
      </c>
      <c r="M275" s="65">
        <f t="shared" si="183"/>
        <v>0</v>
      </c>
      <c r="N275" s="45"/>
      <c r="O275" s="55"/>
      <c r="P275" s="55"/>
      <c r="Q275" s="45"/>
      <c r="R275" s="17"/>
      <c r="S275" s="47"/>
      <c r="T275" s="47"/>
      <c r="U275" s="47"/>
      <c r="V275" s="47"/>
      <c r="W275" s="47"/>
      <c r="X275" s="47"/>
      <c r="Y275" s="47"/>
      <c r="Z275" s="47"/>
      <c r="AA275" s="47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</row>
    <row r="276" spans="1:124">
      <c r="A276" s="50">
        <v>802430</v>
      </c>
      <c r="B276" s="50">
        <f t="shared" si="164"/>
        <v>840700090</v>
      </c>
      <c r="C276" s="50">
        <v>700090</v>
      </c>
      <c r="D276" s="50"/>
      <c r="E276" s="128" t="s">
        <v>46</v>
      </c>
      <c r="F276" s="53" t="s">
        <v>34</v>
      </c>
      <c r="G276" s="59"/>
      <c r="H276" s="59"/>
      <c r="I276" s="59"/>
      <c r="J276" s="59"/>
      <c r="K276" s="59"/>
      <c r="L276" s="59"/>
      <c r="M276" s="137"/>
      <c r="N276" s="45"/>
      <c r="O276" s="55"/>
      <c r="P276" s="55"/>
      <c r="Q276" s="45"/>
      <c r="R276" s="17"/>
      <c r="S276" s="47"/>
      <c r="T276" s="47"/>
      <c r="U276" s="47"/>
      <c r="V276" s="47"/>
      <c r="W276" s="47"/>
      <c r="X276" s="47"/>
      <c r="Y276" s="47"/>
      <c r="Z276" s="47"/>
      <c r="AA276" s="47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</row>
    <row r="277" spans="1:124">
      <c r="A277" s="50">
        <v>802440</v>
      </c>
      <c r="B277" s="50">
        <f t="shared" si="164"/>
        <v>840701090</v>
      </c>
      <c r="C277" s="50">
        <v>701090</v>
      </c>
      <c r="D277" s="50"/>
      <c r="E277" s="136" t="s">
        <v>49</v>
      </c>
      <c r="F277" s="63" t="s">
        <v>50</v>
      </c>
      <c r="G277" s="64"/>
      <c r="H277" s="65">
        <f t="shared" si="178"/>
        <v>0</v>
      </c>
      <c r="I277" s="65">
        <f t="shared" si="179"/>
        <v>0</v>
      </c>
      <c r="J277" s="65">
        <f t="shared" si="180"/>
        <v>0</v>
      </c>
      <c r="K277" s="65">
        <f t="shared" si="181"/>
        <v>0</v>
      </c>
      <c r="L277" s="65">
        <f t="shared" si="182"/>
        <v>0</v>
      </c>
      <c r="M277" s="65">
        <f t="shared" si="183"/>
        <v>0</v>
      </c>
      <c r="N277" s="45"/>
      <c r="O277" s="55"/>
      <c r="P277" s="55"/>
      <c r="Q277" s="45"/>
      <c r="R277" s="17"/>
      <c r="S277" s="47"/>
      <c r="T277" s="47"/>
      <c r="U277" s="47"/>
      <c r="V277" s="47"/>
      <c r="W277" s="47"/>
      <c r="X277" s="47"/>
      <c r="Y277" s="47"/>
      <c r="Z277" s="47"/>
      <c r="AA277" s="47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</row>
    <row r="278" spans="1:124">
      <c r="A278" s="50">
        <v>802450</v>
      </c>
      <c r="B278" s="85"/>
      <c r="C278" s="85"/>
      <c r="D278" s="85"/>
      <c r="E278" s="85"/>
      <c r="F278" s="85"/>
      <c r="G278" s="85"/>
      <c r="H278" s="85"/>
      <c r="I278" s="85"/>
      <c r="J278" s="85"/>
      <c r="K278" s="138"/>
      <c r="L278" s="138"/>
      <c r="M278" s="138"/>
      <c r="N278" s="45"/>
      <c r="O278" s="55"/>
      <c r="P278" s="55"/>
      <c r="Q278" s="45"/>
      <c r="R278" s="17"/>
      <c r="S278" s="47"/>
      <c r="T278" s="47"/>
      <c r="U278" s="47"/>
      <c r="V278" s="47"/>
      <c r="W278" s="47"/>
      <c r="X278" s="47"/>
      <c r="Y278" s="47"/>
      <c r="Z278" s="47"/>
      <c r="AA278" s="47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</row>
    <row r="279" spans="1:124">
      <c r="A279" s="50">
        <v>802460</v>
      </c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39" t="s">
        <v>87</v>
      </c>
      <c r="N279" s="45"/>
      <c r="O279" s="55"/>
      <c r="P279" s="55"/>
      <c r="Q279" s="45"/>
      <c r="R279" s="17"/>
      <c r="S279" s="47"/>
      <c r="T279" s="47"/>
      <c r="U279" s="47"/>
      <c r="V279" s="47"/>
      <c r="W279" s="47"/>
      <c r="X279" s="47"/>
      <c r="Y279" s="47"/>
      <c r="Z279" s="47"/>
      <c r="AA279" s="47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</row>
    <row r="280" spans="1:124" ht="15.75" customHeight="1">
      <c r="A280" s="50">
        <v>802470</v>
      </c>
      <c r="E280" s="173" t="s">
        <v>18</v>
      </c>
      <c r="F280" s="173"/>
      <c r="G280" s="173"/>
      <c r="H280" s="173"/>
      <c r="I280" s="173"/>
      <c r="J280" s="173"/>
      <c r="K280" s="173"/>
      <c r="L280" s="173"/>
      <c r="M280" s="173"/>
      <c r="N280" s="45"/>
      <c r="O280" s="55"/>
      <c r="P280" s="55"/>
      <c r="Q280" s="45"/>
      <c r="R280" s="17"/>
      <c r="S280" s="47"/>
      <c r="T280" s="47"/>
      <c r="U280" s="47"/>
      <c r="V280" s="47"/>
      <c r="W280" s="47"/>
      <c r="X280" s="47"/>
      <c r="Y280" s="47"/>
      <c r="Z280" s="47"/>
      <c r="AA280" s="47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</row>
    <row r="281" spans="1:124" ht="15.75" customHeight="1">
      <c r="A281" s="50">
        <v>802480</v>
      </c>
      <c r="E281" s="194" t="s">
        <v>21</v>
      </c>
      <c r="F281" s="194"/>
      <c r="G281" s="194"/>
      <c r="H281" s="194"/>
      <c r="I281" s="194"/>
      <c r="J281" s="194"/>
      <c r="K281" s="194"/>
      <c r="L281" s="194"/>
      <c r="M281" s="194"/>
      <c r="N281" s="45"/>
      <c r="O281" s="55"/>
      <c r="P281" s="55"/>
      <c r="Q281" s="45"/>
      <c r="R281" s="17"/>
      <c r="S281" s="47"/>
      <c r="T281" s="47"/>
      <c r="U281" s="47"/>
      <c r="V281" s="47"/>
      <c r="W281" s="47"/>
      <c r="X281" s="47"/>
      <c r="Y281" s="47"/>
      <c r="Z281" s="47"/>
      <c r="AA281" s="47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</row>
    <row r="282" spans="1:124">
      <c r="A282" s="50">
        <v>802490</v>
      </c>
      <c r="B282" s="139"/>
      <c r="L282" s="38"/>
      <c r="M282" s="1"/>
      <c r="N282" s="45"/>
      <c r="O282" s="55"/>
      <c r="P282" s="55"/>
      <c r="Q282" s="45"/>
      <c r="R282" s="17"/>
      <c r="S282" s="47"/>
      <c r="T282" s="47"/>
      <c r="U282" s="47"/>
      <c r="V282" s="47"/>
      <c r="W282" s="47"/>
      <c r="X282" s="47"/>
      <c r="Y282" s="47"/>
      <c r="Z282" s="47"/>
      <c r="AA282" s="47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</row>
    <row r="283" spans="1:124">
      <c r="A283" s="50">
        <v>802500</v>
      </c>
      <c r="B283" s="177" t="s">
        <v>25</v>
      </c>
      <c r="C283" s="177" t="s">
        <v>26</v>
      </c>
      <c r="D283" s="42"/>
      <c r="E283" s="195" t="s">
        <v>27</v>
      </c>
      <c r="F283" s="197" t="s">
        <v>28</v>
      </c>
      <c r="G283" s="44">
        <v>2022</v>
      </c>
      <c r="H283" s="44">
        <v>2023</v>
      </c>
      <c r="I283" s="44">
        <v>2024</v>
      </c>
      <c r="J283" s="44">
        <v>2025</v>
      </c>
      <c r="K283" s="44">
        <v>2026</v>
      </c>
      <c r="L283" s="44">
        <v>2027</v>
      </c>
      <c r="M283" s="44">
        <v>2028</v>
      </c>
      <c r="N283" s="45"/>
      <c r="O283" s="55"/>
      <c r="P283" s="55"/>
      <c r="Q283" s="45"/>
      <c r="R283" s="17"/>
      <c r="S283" s="47"/>
      <c r="T283" s="47"/>
      <c r="U283" s="47"/>
      <c r="V283" s="47"/>
      <c r="W283" s="47"/>
      <c r="X283" s="47"/>
      <c r="Y283" s="47"/>
      <c r="Z283" s="47"/>
      <c r="AA283" s="47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</row>
    <row r="284" spans="1:124">
      <c r="A284" s="50">
        <v>802510</v>
      </c>
      <c r="B284" s="178"/>
      <c r="C284" s="178"/>
      <c r="D284" s="48"/>
      <c r="E284" s="196"/>
      <c r="F284" s="198"/>
      <c r="G284" s="140" t="s">
        <v>30</v>
      </c>
      <c r="H284" s="140" t="s">
        <v>30</v>
      </c>
      <c r="I284" s="140" t="s">
        <v>30</v>
      </c>
      <c r="J284" s="140" t="s">
        <v>31</v>
      </c>
      <c r="K284" s="140" t="s">
        <v>32</v>
      </c>
      <c r="L284" s="140" t="s">
        <v>32</v>
      </c>
      <c r="M284" s="140" t="s">
        <v>32</v>
      </c>
      <c r="N284" s="45"/>
      <c r="O284" s="55"/>
      <c r="P284" s="55"/>
      <c r="Q284" s="45"/>
      <c r="R284" s="17"/>
      <c r="S284" s="47"/>
      <c r="T284" s="47"/>
      <c r="U284" s="47"/>
      <c r="V284" s="47"/>
      <c r="W284" s="47"/>
      <c r="X284" s="47"/>
      <c r="Y284" s="47"/>
      <c r="Z284" s="47"/>
      <c r="AA284" s="47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</row>
    <row r="285" spans="1:124" hidden="1">
      <c r="A285" s="50">
        <v>802520</v>
      </c>
      <c r="B285" s="141">
        <f t="shared" si="164"/>
        <v>840800010</v>
      </c>
      <c r="C285" s="141">
        <v>800010</v>
      </c>
      <c r="D285" s="50"/>
      <c r="E285" s="142"/>
      <c r="F285" s="143" t="s">
        <v>34</v>
      </c>
      <c r="G285" s="59"/>
      <c r="H285" s="59"/>
      <c r="I285" s="59"/>
      <c r="J285" s="59"/>
      <c r="K285" s="59"/>
      <c r="L285" s="59"/>
      <c r="M285" s="59"/>
      <c r="N285" s="45"/>
      <c r="O285" s="55"/>
      <c r="P285" s="55"/>
      <c r="Q285" s="45"/>
      <c r="R285" s="199" t="s">
        <v>88</v>
      </c>
      <c r="S285" s="199"/>
      <c r="T285" s="199"/>
      <c r="U285" s="199"/>
      <c r="V285" s="47"/>
      <c r="W285" s="47"/>
      <c r="X285" s="47"/>
      <c r="Y285" s="47"/>
      <c r="Z285" s="47"/>
      <c r="AA285" s="47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</row>
    <row r="286" spans="1:124" hidden="1">
      <c r="A286" s="50">
        <v>802530</v>
      </c>
      <c r="B286" s="141">
        <f t="shared" si="164"/>
        <v>840801010</v>
      </c>
      <c r="C286" s="141">
        <v>801010</v>
      </c>
      <c r="D286" s="50"/>
      <c r="E286" s="144" t="s">
        <v>89</v>
      </c>
      <c r="F286" s="145" t="s">
        <v>50</v>
      </c>
      <c r="G286" s="64"/>
      <c r="H286" s="65">
        <f t="shared" si="178"/>
        <v>0</v>
      </c>
      <c r="I286" s="65">
        <f t="shared" si="179"/>
        <v>0</v>
      </c>
      <c r="J286" s="65">
        <f t="shared" si="180"/>
        <v>0</v>
      </c>
      <c r="K286" s="65">
        <f t="shared" si="181"/>
        <v>0</v>
      </c>
      <c r="L286" s="65">
        <f t="shared" si="182"/>
        <v>0</v>
      </c>
      <c r="M286" s="65">
        <f t="shared" si="183"/>
        <v>0</v>
      </c>
      <c r="N286" s="45"/>
      <c r="O286" s="55"/>
      <c r="P286" s="55"/>
      <c r="Q286" s="45"/>
      <c r="R286" s="199"/>
      <c r="S286" s="199"/>
      <c r="T286" s="199"/>
      <c r="U286" s="199"/>
      <c r="V286" s="47"/>
      <c r="W286" s="47"/>
      <c r="X286" s="47"/>
      <c r="Y286" s="47"/>
      <c r="Z286" s="47"/>
      <c r="AA286" s="47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</row>
    <row r="287" spans="1:124" hidden="1">
      <c r="A287" s="50">
        <v>802540</v>
      </c>
      <c r="B287" s="141">
        <f t="shared" si="164"/>
        <v>840800020</v>
      </c>
      <c r="C287" s="141">
        <v>800020</v>
      </c>
      <c r="D287" s="50"/>
      <c r="E287" s="142"/>
      <c r="F287" s="143" t="s">
        <v>34</v>
      </c>
      <c r="G287" s="59"/>
      <c r="H287" s="59"/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45"/>
      <c r="O287" s="55"/>
      <c r="P287" s="55"/>
      <c r="Q287" s="45"/>
      <c r="R287" s="199"/>
      <c r="S287" s="199"/>
      <c r="T287" s="199"/>
      <c r="U287" s="199"/>
      <c r="V287" s="47"/>
      <c r="W287" s="47"/>
      <c r="X287" s="47"/>
      <c r="Y287" s="47"/>
      <c r="Z287" s="47"/>
      <c r="AA287" s="47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55">
        <f>IF(ISBLANK(M285)=TRUE,0,M285)</f>
        <v>0</v>
      </c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</row>
    <row r="288" spans="1:124" hidden="1">
      <c r="A288" s="50">
        <v>802550</v>
      </c>
      <c r="B288" s="141">
        <f t="shared" si="164"/>
        <v>840801020</v>
      </c>
      <c r="C288" s="141">
        <v>801020</v>
      </c>
      <c r="D288" s="50"/>
      <c r="E288" s="144" t="s">
        <v>89</v>
      </c>
      <c r="F288" s="145" t="s">
        <v>50</v>
      </c>
      <c r="G288" s="59"/>
      <c r="H288" s="65">
        <f t="shared" ref="H288:M288" si="184">IFERROR(ROUND(IF(G287,H287/G287*100,0),1),0)</f>
        <v>0</v>
      </c>
      <c r="I288" s="65">
        <f t="shared" si="184"/>
        <v>0</v>
      </c>
      <c r="J288" s="65">
        <f t="shared" si="184"/>
        <v>0</v>
      </c>
      <c r="K288" s="65">
        <f t="shared" si="184"/>
        <v>0</v>
      </c>
      <c r="L288" s="65">
        <f t="shared" si="184"/>
        <v>0</v>
      </c>
      <c r="M288" s="65">
        <f t="shared" si="184"/>
        <v>0</v>
      </c>
      <c r="N288" s="45"/>
      <c r="O288" s="55"/>
      <c r="P288" s="55"/>
      <c r="Q288" s="45"/>
      <c r="R288" s="199"/>
      <c r="S288" s="199"/>
      <c r="T288" s="199"/>
      <c r="U288" s="199"/>
      <c r="V288" s="47"/>
      <c r="W288" s="47"/>
      <c r="X288" s="47"/>
      <c r="Y288" s="47"/>
      <c r="Z288" s="47"/>
      <c r="AA288" s="47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146">
        <f>IFERROR(M285,200)</f>
        <v>0</v>
      </c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</row>
    <row r="289" spans="1:124">
      <c r="A289" s="50">
        <v>802560</v>
      </c>
      <c r="B289" s="141">
        <f t="shared" si="164"/>
        <v>840800030</v>
      </c>
      <c r="C289" s="141">
        <v>800030</v>
      </c>
      <c r="D289" s="50"/>
      <c r="E289" s="142" t="s">
        <v>178</v>
      </c>
      <c r="F289" s="143" t="s">
        <v>34</v>
      </c>
      <c r="G289" s="59">
        <v>17604</v>
      </c>
      <c r="H289" s="59">
        <v>1132</v>
      </c>
      <c r="I289" s="59">
        <v>0</v>
      </c>
      <c r="J289" s="59">
        <v>0</v>
      </c>
      <c r="K289" s="59">
        <v>0</v>
      </c>
      <c r="L289" s="59">
        <v>0</v>
      </c>
      <c r="M289" s="59">
        <v>15473</v>
      </c>
      <c r="N289" s="45"/>
      <c r="O289" s="55"/>
      <c r="P289" s="55"/>
      <c r="Q289" s="45"/>
      <c r="R289" s="199"/>
      <c r="S289" s="199"/>
      <c r="T289" s="199"/>
      <c r="U289" s="199"/>
      <c r="V289" s="47"/>
      <c r="W289" s="47"/>
      <c r="X289" s="47"/>
      <c r="Y289" s="47"/>
      <c r="Z289" s="47"/>
      <c r="AA289" s="47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</row>
    <row r="290" spans="1:124">
      <c r="A290" s="50">
        <v>802570</v>
      </c>
      <c r="B290" s="141">
        <f t="shared" si="164"/>
        <v>840801030</v>
      </c>
      <c r="C290" s="141">
        <v>801030</v>
      </c>
      <c r="D290" s="50"/>
      <c r="E290" s="144" t="s">
        <v>89</v>
      </c>
      <c r="F290" s="145" t="s">
        <v>50</v>
      </c>
      <c r="G290" s="64">
        <v>35.4</v>
      </c>
      <c r="H290" s="65">
        <f t="shared" ref="H290:H344" si="185">ROUND(IF(G289="",0,IF(H289="",0,IF(G289,H289/G289*100,0))),1)</f>
        <v>6.4</v>
      </c>
      <c r="I290" s="65">
        <f t="shared" ref="I290:I344" si="186">ROUND(IF(H289="",0,IF(I289="",0,IF(H289,I289/H289*100,0))),1)</f>
        <v>0</v>
      </c>
      <c r="J290" s="65">
        <f t="shared" ref="J290:J344" si="187">ROUND(IF(I289="",0,IF(J289="",0,IF(I289,J289/I289*100,0))),1)</f>
        <v>0</v>
      </c>
      <c r="K290" s="65">
        <f t="shared" ref="K290:K344" si="188">ROUND(IF(J289="",0,IF(K289="",0,IF(J289,K289/J289*100,0))),1)</f>
        <v>0</v>
      </c>
      <c r="L290" s="65">
        <f t="shared" ref="L290:L344" si="189">ROUND(IF(K289="",0,IF(L289="",0,IF(K289,L289/K289*100,0))),1)</f>
        <v>0</v>
      </c>
      <c r="M290" s="65">
        <f t="shared" ref="M290:M344" si="190">ROUND(IF(L289="",0,IF(M289="",0,IF(L289,M289/L289*100,0))),1)</f>
        <v>0</v>
      </c>
      <c r="N290" s="45"/>
      <c r="O290" s="55"/>
      <c r="Q290" s="45"/>
      <c r="R290" s="17"/>
      <c r="S290" s="47"/>
      <c r="T290" s="47"/>
      <c r="U290" s="47"/>
      <c r="V290" s="47"/>
      <c r="W290" s="47"/>
      <c r="X290" s="47"/>
      <c r="Y290" s="47"/>
      <c r="Z290" s="47"/>
      <c r="AA290" s="47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</row>
    <row r="291" spans="1:124">
      <c r="A291" s="50">
        <v>802580</v>
      </c>
      <c r="B291" s="141">
        <f t="shared" si="164"/>
        <v>840800040</v>
      </c>
      <c r="C291" s="141">
        <v>800040</v>
      </c>
      <c r="D291" s="50"/>
      <c r="E291" s="142" t="s">
        <v>181</v>
      </c>
      <c r="F291" s="143" t="s">
        <v>34</v>
      </c>
      <c r="G291" s="59"/>
      <c r="H291" s="59"/>
      <c r="I291" s="59"/>
      <c r="J291" s="59"/>
      <c r="K291" s="59"/>
      <c r="L291" s="59"/>
      <c r="M291" s="59"/>
      <c r="N291" s="45"/>
      <c r="O291" s="55"/>
      <c r="Q291" s="45"/>
      <c r="R291" s="17"/>
      <c r="S291" s="47"/>
      <c r="T291" s="47"/>
      <c r="U291" s="47"/>
      <c r="V291" s="47"/>
      <c r="W291" s="47"/>
      <c r="X291" s="47"/>
      <c r="Y291" s="47"/>
      <c r="Z291" s="47"/>
      <c r="AA291" s="47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</row>
    <row r="292" spans="1:124">
      <c r="A292" s="50">
        <v>802590</v>
      </c>
      <c r="B292" s="141">
        <f t="shared" si="164"/>
        <v>840801040</v>
      </c>
      <c r="C292" s="141">
        <v>801040</v>
      </c>
      <c r="D292" s="50"/>
      <c r="E292" s="144" t="s">
        <v>89</v>
      </c>
      <c r="F292" s="145" t="s">
        <v>50</v>
      </c>
      <c r="G292" s="64"/>
      <c r="H292" s="65">
        <f t="shared" si="185"/>
        <v>0</v>
      </c>
      <c r="I292" s="65">
        <f t="shared" si="186"/>
        <v>0</v>
      </c>
      <c r="J292" s="65">
        <f t="shared" si="187"/>
        <v>0</v>
      </c>
      <c r="K292" s="65">
        <f t="shared" si="188"/>
        <v>0</v>
      </c>
      <c r="L292" s="65">
        <f t="shared" si="189"/>
        <v>0</v>
      </c>
      <c r="M292" s="65">
        <f t="shared" si="190"/>
        <v>0</v>
      </c>
      <c r="N292" s="45"/>
      <c r="O292" s="55"/>
      <c r="P292" s="55"/>
      <c r="Q292" s="45"/>
      <c r="R292" s="17"/>
      <c r="S292" s="47"/>
      <c r="T292" s="47"/>
      <c r="U292" s="47"/>
      <c r="V292" s="47"/>
      <c r="W292" s="47"/>
      <c r="X292" s="47"/>
      <c r="Y292" s="47"/>
      <c r="Z292" s="47"/>
      <c r="AA292" s="47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</row>
    <row r="293" spans="1:124">
      <c r="A293" s="50">
        <v>802600</v>
      </c>
      <c r="B293" s="141">
        <f t="shared" si="164"/>
        <v>840800050</v>
      </c>
      <c r="C293" s="141">
        <v>800050</v>
      </c>
      <c r="D293" s="50"/>
      <c r="E293" s="142" t="s">
        <v>180</v>
      </c>
      <c r="F293" s="143" t="s">
        <v>34</v>
      </c>
      <c r="G293" s="59"/>
      <c r="H293" s="59"/>
      <c r="I293" s="59"/>
      <c r="J293" s="59"/>
      <c r="K293" s="59"/>
      <c r="L293" s="59"/>
      <c r="M293" s="59"/>
      <c r="N293" s="45"/>
      <c r="O293" s="55"/>
      <c r="P293" s="55"/>
      <c r="Q293" s="45"/>
      <c r="R293" s="17"/>
      <c r="S293" s="47"/>
      <c r="T293" s="47"/>
      <c r="U293" s="47"/>
      <c r="V293" s="47"/>
      <c r="W293" s="47"/>
      <c r="X293" s="47"/>
      <c r="Y293" s="47"/>
      <c r="Z293" s="47"/>
      <c r="AA293" s="47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</row>
    <row r="294" spans="1:124">
      <c r="A294" s="50">
        <v>802610</v>
      </c>
      <c r="B294" s="141">
        <f t="shared" si="164"/>
        <v>840801050</v>
      </c>
      <c r="C294" s="141">
        <v>801050</v>
      </c>
      <c r="D294" s="50"/>
      <c r="E294" s="144" t="s">
        <v>89</v>
      </c>
      <c r="F294" s="145" t="s">
        <v>50</v>
      </c>
      <c r="G294" s="64"/>
      <c r="H294" s="65">
        <f t="shared" si="185"/>
        <v>0</v>
      </c>
      <c r="I294" s="65">
        <f t="shared" si="186"/>
        <v>0</v>
      </c>
      <c r="J294" s="65">
        <f t="shared" si="187"/>
        <v>0</v>
      </c>
      <c r="K294" s="65">
        <f t="shared" si="188"/>
        <v>0</v>
      </c>
      <c r="L294" s="65">
        <f t="shared" si="189"/>
        <v>0</v>
      </c>
      <c r="M294" s="65">
        <f t="shared" si="190"/>
        <v>0</v>
      </c>
      <c r="N294" s="45"/>
      <c r="O294" s="55"/>
      <c r="P294" s="55"/>
      <c r="Q294" s="45"/>
      <c r="R294" s="17"/>
      <c r="S294" s="47"/>
      <c r="T294" s="47"/>
      <c r="U294" s="47"/>
      <c r="V294" s="47"/>
      <c r="W294" s="47"/>
      <c r="X294" s="47"/>
      <c r="Y294" s="47"/>
      <c r="Z294" s="47"/>
      <c r="AA294" s="47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</row>
    <row r="295" spans="1:124">
      <c r="A295" s="50">
        <v>802620</v>
      </c>
      <c r="B295" s="141">
        <f t="shared" si="164"/>
        <v>840800060</v>
      </c>
      <c r="C295" s="141">
        <v>800060</v>
      </c>
      <c r="D295" s="50"/>
      <c r="E295" s="142" t="s">
        <v>90</v>
      </c>
      <c r="F295" s="143" t="s">
        <v>34</v>
      </c>
      <c r="G295" s="59"/>
      <c r="H295" s="59"/>
      <c r="I295" s="59"/>
      <c r="J295" s="59"/>
      <c r="K295" s="59"/>
      <c r="L295" s="59"/>
      <c r="M295" s="59"/>
      <c r="N295" s="45"/>
      <c r="O295" s="55"/>
      <c r="P295" s="55"/>
      <c r="Q295" s="45"/>
      <c r="R295" s="17"/>
      <c r="S295" s="47"/>
      <c r="T295" s="47"/>
      <c r="U295" s="47"/>
      <c r="V295" s="47"/>
      <c r="W295" s="47"/>
      <c r="X295" s="47"/>
      <c r="Y295" s="47"/>
      <c r="Z295" s="47"/>
      <c r="AA295" s="47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</row>
    <row r="296" spans="1:124">
      <c r="A296" s="50">
        <v>802630</v>
      </c>
      <c r="B296" s="141">
        <f t="shared" si="164"/>
        <v>840801060</v>
      </c>
      <c r="C296" s="141">
        <v>801060</v>
      </c>
      <c r="D296" s="50"/>
      <c r="E296" s="144" t="s">
        <v>89</v>
      </c>
      <c r="F296" s="145" t="s">
        <v>50</v>
      </c>
      <c r="G296" s="64"/>
      <c r="H296" s="65">
        <f t="shared" si="185"/>
        <v>0</v>
      </c>
      <c r="I296" s="65">
        <f t="shared" si="186"/>
        <v>0</v>
      </c>
      <c r="J296" s="65">
        <f t="shared" si="187"/>
        <v>0</v>
      </c>
      <c r="K296" s="65">
        <f t="shared" si="188"/>
        <v>0</v>
      </c>
      <c r="L296" s="65">
        <f t="shared" si="189"/>
        <v>0</v>
      </c>
      <c r="M296" s="65">
        <f t="shared" si="190"/>
        <v>0</v>
      </c>
      <c r="N296" s="45"/>
      <c r="O296" s="55"/>
      <c r="P296" s="55"/>
      <c r="Q296" s="45"/>
      <c r="R296" s="17"/>
      <c r="S296" s="47"/>
      <c r="T296" s="47"/>
      <c r="U296" s="47"/>
      <c r="V296" s="47"/>
      <c r="W296" s="47"/>
      <c r="X296" s="47"/>
      <c r="Y296" s="47"/>
      <c r="Z296" s="47"/>
      <c r="AA296" s="47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</row>
    <row r="297" spans="1:124">
      <c r="A297" s="50">
        <v>802640</v>
      </c>
      <c r="B297" s="141">
        <f t="shared" si="164"/>
        <v>840800070</v>
      </c>
      <c r="C297" s="141">
        <v>800070</v>
      </c>
      <c r="D297" s="50"/>
      <c r="E297" s="142" t="s">
        <v>91</v>
      </c>
      <c r="F297" s="143" t="s">
        <v>34</v>
      </c>
      <c r="G297" s="59"/>
      <c r="H297" s="59"/>
      <c r="I297" s="59"/>
      <c r="J297" s="59"/>
      <c r="K297" s="59"/>
      <c r="L297" s="59"/>
      <c r="M297" s="59"/>
      <c r="N297" s="45"/>
      <c r="O297" s="55"/>
      <c r="P297" s="55"/>
      <c r="Q297" s="45"/>
      <c r="R297" s="17"/>
      <c r="S297" s="47"/>
      <c r="T297" s="47"/>
      <c r="U297" s="47"/>
      <c r="V297" s="47"/>
      <c r="W297" s="47"/>
      <c r="X297" s="47"/>
      <c r="Y297" s="47"/>
      <c r="Z297" s="47"/>
      <c r="AA297" s="47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</row>
    <row r="298" spans="1:124">
      <c r="A298" s="50">
        <v>802650</v>
      </c>
      <c r="B298" s="141">
        <f t="shared" si="164"/>
        <v>840801070</v>
      </c>
      <c r="C298" s="141">
        <v>801070</v>
      </c>
      <c r="D298" s="50"/>
      <c r="E298" s="144" t="s">
        <v>89</v>
      </c>
      <c r="F298" s="145" t="s">
        <v>50</v>
      </c>
      <c r="G298" s="64"/>
      <c r="H298" s="65">
        <f t="shared" si="185"/>
        <v>0</v>
      </c>
      <c r="I298" s="65">
        <f t="shared" si="186"/>
        <v>0</v>
      </c>
      <c r="J298" s="65">
        <f t="shared" si="187"/>
        <v>0</v>
      </c>
      <c r="K298" s="65">
        <f t="shared" si="188"/>
        <v>0</v>
      </c>
      <c r="L298" s="65">
        <f t="shared" si="189"/>
        <v>0</v>
      </c>
      <c r="M298" s="65">
        <f t="shared" si="190"/>
        <v>0</v>
      </c>
      <c r="N298" s="45"/>
      <c r="O298" s="55"/>
      <c r="P298" s="55"/>
      <c r="Q298" s="45"/>
      <c r="R298" s="17"/>
      <c r="S298" s="47"/>
      <c r="T298" s="47"/>
      <c r="U298" s="47"/>
      <c r="V298" s="47"/>
      <c r="W298" s="47"/>
      <c r="X298" s="47"/>
      <c r="Y298" s="47"/>
      <c r="Z298" s="47"/>
      <c r="AA298" s="47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</row>
    <row r="299" spans="1:124">
      <c r="A299" s="50">
        <v>802660</v>
      </c>
      <c r="B299" s="141">
        <f t="shared" si="164"/>
        <v>840800080</v>
      </c>
      <c r="C299" s="141">
        <v>800080</v>
      </c>
      <c r="D299" s="50"/>
      <c r="E299" s="142" t="s">
        <v>92</v>
      </c>
      <c r="F299" s="143" t="s">
        <v>34</v>
      </c>
      <c r="G299" s="59"/>
      <c r="H299" s="59"/>
      <c r="I299" s="59"/>
      <c r="J299" s="59"/>
      <c r="K299" s="59"/>
      <c r="L299" s="59"/>
      <c r="M299" s="59"/>
      <c r="N299" s="45"/>
      <c r="O299" s="55"/>
      <c r="P299" s="55"/>
      <c r="Q299" s="45"/>
      <c r="R299" s="17"/>
      <c r="S299" s="47"/>
      <c r="T299" s="47"/>
      <c r="U299" s="47"/>
      <c r="V299" s="47"/>
      <c r="W299" s="47"/>
      <c r="X299" s="47"/>
      <c r="Y299" s="47"/>
      <c r="Z299" s="47"/>
      <c r="AA299" s="47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</row>
    <row r="300" spans="1:124">
      <c r="A300" s="50">
        <v>802670</v>
      </c>
      <c r="B300" s="141">
        <f t="shared" si="164"/>
        <v>840801080</v>
      </c>
      <c r="C300" s="141">
        <v>801080</v>
      </c>
      <c r="D300" s="50"/>
      <c r="E300" s="144" t="s">
        <v>89</v>
      </c>
      <c r="F300" s="145" t="s">
        <v>50</v>
      </c>
      <c r="G300" s="64"/>
      <c r="H300" s="65">
        <f t="shared" si="185"/>
        <v>0</v>
      </c>
      <c r="I300" s="65">
        <f t="shared" si="186"/>
        <v>0</v>
      </c>
      <c r="J300" s="65">
        <f t="shared" si="187"/>
        <v>0</v>
      </c>
      <c r="K300" s="65">
        <f t="shared" si="188"/>
        <v>0</v>
      </c>
      <c r="L300" s="65">
        <f t="shared" si="189"/>
        <v>0</v>
      </c>
      <c r="M300" s="65">
        <f t="shared" si="190"/>
        <v>0</v>
      </c>
      <c r="N300" s="45"/>
      <c r="O300" s="55"/>
      <c r="P300" s="55"/>
      <c r="Q300" s="45"/>
      <c r="R300" s="17"/>
      <c r="S300" s="47"/>
      <c r="T300" s="47"/>
      <c r="U300" s="47"/>
      <c r="V300" s="47"/>
      <c r="W300" s="47"/>
      <c r="X300" s="47"/>
      <c r="Y300" s="47"/>
      <c r="Z300" s="47"/>
      <c r="AA300" s="47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</row>
    <row r="301" spans="1:124">
      <c r="A301" s="50">
        <v>802680</v>
      </c>
      <c r="B301" s="50">
        <f t="shared" si="164"/>
        <v>840800090</v>
      </c>
      <c r="C301" s="50">
        <v>800090</v>
      </c>
      <c r="D301" s="50"/>
      <c r="E301" s="142" t="s">
        <v>93</v>
      </c>
      <c r="F301" s="143" t="s">
        <v>34</v>
      </c>
      <c r="G301" s="59"/>
      <c r="H301" s="59"/>
      <c r="I301" s="59"/>
      <c r="J301" s="59"/>
      <c r="K301" s="59"/>
      <c r="L301" s="59"/>
      <c r="M301" s="59"/>
      <c r="N301" s="45"/>
      <c r="O301" s="55"/>
      <c r="P301" s="55"/>
      <c r="Q301" s="45"/>
      <c r="R301" s="17"/>
      <c r="S301" s="47"/>
      <c r="T301" s="47"/>
      <c r="U301" s="47"/>
      <c r="V301" s="47"/>
      <c r="W301" s="47"/>
      <c r="X301" s="47"/>
      <c r="Y301" s="47"/>
      <c r="Z301" s="47"/>
      <c r="AA301" s="47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</row>
    <row r="302" spans="1:124">
      <c r="A302" s="50">
        <v>802690</v>
      </c>
      <c r="B302" s="50">
        <f t="shared" si="164"/>
        <v>840801090</v>
      </c>
      <c r="C302" s="50">
        <v>801090</v>
      </c>
      <c r="D302" s="50"/>
      <c r="E302" s="144" t="s">
        <v>89</v>
      </c>
      <c r="F302" s="147" t="s">
        <v>50</v>
      </c>
      <c r="G302" s="64"/>
      <c r="H302" s="65">
        <f t="shared" si="185"/>
        <v>0</v>
      </c>
      <c r="I302" s="65">
        <f t="shared" si="186"/>
        <v>0</v>
      </c>
      <c r="J302" s="65">
        <f t="shared" si="187"/>
        <v>0</v>
      </c>
      <c r="K302" s="65">
        <f t="shared" si="188"/>
        <v>0</v>
      </c>
      <c r="L302" s="65">
        <f t="shared" si="189"/>
        <v>0</v>
      </c>
      <c r="M302" s="65">
        <f t="shared" si="190"/>
        <v>0</v>
      </c>
      <c r="N302" s="45"/>
      <c r="O302" s="55"/>
      <c r="P302" s="55"/>
      <c r="Q302" s="45"/>
      <c r="R302" s="17"/>
      <c r="S302" s="47"/>
      <c r="T302" s="47"/>
      <c r="U302" s="47"/>
      <c r="V302" s="47"/>
      <c r="W302" s="47"/>
      <c r="X302" s="47"/>
      <c r="Y302" s="47"/>
      <c r="Z302" s="47"/>
      <c r="AA302" s="47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</row>
    <row r="303" spans="1:124">
      <c r="A303" s="50">
        <v>802700</v>
      </c>
      <c r="B303" s="50">
        <f t="shared" si="164"/>
        <v>840800100</v>
      </c>
      <c r="C303" s="50">
        <v>800100</v>
      </c>
      <c r="D303" s="50"/>
      <c r="E303" s="142" t="s">
        <v>94</v>
      </c>
      <c r="F303" s="143" t="s">
        <v>34</v>
      </c>
      <c r="G303" s="59"/>
      <c r="H303" s="59"/>
      <c r="I303" s="59"/>
      <c r="J303" s="59"/>
      <c r="K303" s="59"/>
      <c r="L303" s="59"/>
      <c r="M303" s="59"/>
      <c r="N303" s="45"/>
      <c r="O303" s="55"/>
      <c r="P303" s="55"/>
      <c r="Q303" s="45"/>
      <c r="R303" s="17"/>
      <c r="S303" s="47"/>
      <c r="T303" s="47"/>
      <c r="U303" s="47"/>
      <c r="V303" s="47"/>
      <c r="W303" s="47"/>
      <c r="X303" s="47"/>
      <c r="Y303" s="47"/>
      <c r="Z303" s="47"/>
      <c r="AA303" s="47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</row>
    <row r="304" spans="1:124">
      <c r="A304" s="50">
        <v>802710</v>
      </c>
      <c r="B304" s="50">
        <f t="shared" si="164"/>
        <v>840801100</v>
      </c>
      <c r="C304" s="50">
        <v>801100</v>
      </c>
      <c r="D304" s="50"/>
      <c r="E304" s="144" t="s">
        <v>89</v>
      </c>
      <c r="F304" s="147" t="s">
        <v>50</v>
      </c>
      <c r="G304" s="64"/>
      <c r="H304" s="65">
        <f t="shared" si="185"/>
        <v>0</v>
      </c>
      <c r="I304" s="65">
        <f t="shared" si="186"/>
        <v>0</v>
      </c>
      <c r="J304" s="65">
        <f t="shared" si="187"/>
        <v>0</v>
      </c>
      <c r="K304" s="65">
        <f t="shared" si="188"/>
        <v>0</v>
      </c>
      <c r="L304" s="65">
        <f t="shared" si="189"/>
        <v>0</v>
      </c>
      <c r="M304" s="65">
        <f t="shared" si="190"/>
        <v>0</v>
      </c>
      <c r="N304" s="45"/>
      <c r="O304" s="55"/>
      <c r="P304" s="55"/>
      <c r="Q304" s="45"/>
      <c r="R304" s="17"/>
      <c r="S304" s="47"/>
      <c r="T304" s="47"/>
      <c r="U304" s="47"/>
      <c r="V304" s="47"/>
      <c r="W304" s="47"/>
      <c r="X304" s="47"/>
      <c r="Y304" s="47"/>
      <c r="Z304" s="47"/>
      <c r="AA304" s="47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</row>
    <row r="305" spans="1:124">
      <c r="A305" s="50">
        <v>802720</v>
      </c>
      <c r="B305" s="50">
        <f t="shared" ref="B305:B344" si="191">VALUE(CONCATENATE($A$2,$C$4,C305))</f>
        <v>840800110</v>
      </c>
      <c r="C305" s="50">
        <v>800110</v>
      </c>
      <c r="D305" s="50"/>
      <c r="E305" s="142" t="s">
        <v>95</v>
      </c>
      <c r="F305" s="143" t="s">
        <v>34</v>
      </c>
      <c r="G305" s="59"/>
      <c r="H305" s="59"/>
      <c r="I305" s="59"/>
      <c r="J305" s="59"/>
      <c r="K305" s="59"/>
      <c r="L305" s="59"/>
      <c r="M305" s="59"/>
      <c r="N305" s="45"/>
      <c r="O305" s="55"/>
      <c r="P305" s="55"/>
      <c r="Q305" s="45"/>
      <c r="R305" s="17"/>
      <c r="S305" s="47"/>
      <c r="T305" s="47"/>
      <c r="U305" s="47"/>
      <c r="V305" s="47"/>
      <c r="W305" s="47"/>
      <c r="X305" s="47"/>
      <c r="Y305" s="47"/>
      <c r="Z305" s="47"/>
      <c r="AA305" s="47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</row>
    <row r="306" spans="1:124">
      <c r="A306" s="50">
        <v>802730</v>
      </c>
      <c r="B306" s="50">
        <f t="shared" si="191"/>
        <v>840801110</v>
      </c>
      <c r="C306" s="50">
        <v>801110</v>
      </c>
      <c r="D306" s="50"/>
      <c r="E306" s="144" t="s">
        <v>89</v>
      </c>
      <c r="F306" s="147" t="s">
        <v>50</v>
      </c>
      <c r="G306" s="64"/>
      <c r="H306" s="65">
        <f t="shared" si="185"/>
        <v>0</v>
      </c>
      <c r="I306" s="65">
        <f t="shared" si="186"/>
        <v>0</v>
      </c>
      <c r="J306" s="65">
        <f t="shared" si="187"/>
        <v>0</v>
      </c>
      <c r="K306" s="65">
        <f t="shared" si="188"/>
        <v>0</v>
      </c>
      <c r="L306" s="65">
        <f t="shared" si="189"/>
        <v>0</v>
      </c>
      <c r="M306" s="65">
        <f t="shared" si="190"/>
        <v>0</v>
      </c>
      <c r="N306" s="45"/>
      <c r="O306" s="55"/>
      <c r="P306" s="55"/>
      <c r="Q306" s="45"/>
      <c r="R306" s="17"/>
      <c r="S306" s="47"/>
      <c r="T306" s="47"/>
      <c r="U306" s="47"/>
      <c r="V306" s="47"/>
      <c r="W306" s="47"/>
      <c r="X306" s="47"/>
      <c r="Y306" s="47"/>
      <c r="Z306" s="47"/>
      <c r="AA306" s="47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</row>
    <row r="307" spans="1:124">
      <c r="A307" s="50">
        <v>802740</v>
      </c>
      <c r="B307" s="50">
        <f t="shared" si="191"/>
        <v>840800120</v>
      </c>
      <c r="C307" s="50">
        <v>800120</v>
      </c>
      <c r="D307" s="50"/>
      <c r="E307" s="142" t="s">
        <v>96</v>
      </c>
      <c r="F307" s="143" t="s">
        <v>34</v>
      </c>
      <c r="G307" s="59"/>
      <c r="H307" s="59"/>
      <c r="I307" s="59"/>
      <c r="J307" s="59"/>
      <c r="K307" s="59"/>
      <c r="L307" s="59"/>
      <c r="M307" s="59"/>
      <c r="N307" s="45"/>
      <c r="O307" s="55"/>
      <c r="P307" s="55"/>
      <c r="Q307" s="45"/>
      <c r="R307" s="17"/>
      <c r="S307" s="47"/>
      <c r="T307" s="47"/>
      <c r="U307" s="47"/>
      <c r="V307" s="47"/>
      <c r="W307" s="47"/>
      <c r="X307" s="47"/>
      <c r="Y307" s="47"/>
      <c r="Z307" s="47"/>
      <c r="AA307" s="47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</row>
    <row r="308" spans="1:124">
      <c r="A308" s="50">
        <v>802750</v>
      </c>
      <c r="B308" s="50">
        <f t="shared" si="191"/>
        <v>840801120</v>
      </c>
      <c r="C308" s="50">
        <v>801120</v>
      </c>
      <c r="D308" s="50"/>
      <c r="E308" s="144" t="s">
        <v>89</v>
      </c>
      <c r="F308" s="147" t="s">
        <v>50</v>
      </c>
      <c r="G308" s="64"/>
      <c r="H308" s="65">
        <f t="shared" si="185"/>
        <v>0</v>
      </c>
      <c r="I308" s="65">
        <f t="shared" si="186"/>
        <v>0</v>
      </c>
      <c r="J308" s="65">
        <f t="shared" si="187"/>
        <v>0</v>
      </c>
      <c r="K308" s="65">
        <f t="shared" si="188"/>
        <v>0</v>
      </c>
      <c r="L308" s="65">
        <f t="shared" si="189"/>
        <v>0</v>
      </c>
      <c r="M308" s="65">
        <f t="shared" si="190"/>
        <v>0</v>
      </c>
      <c r="N308" s="45"/>
      <c r="O308" s="55"/>
      <c r="P308" s="55"/>
      <c r="Q308" s="45"/>
      <c r="R308" s="17"/>
      <c r="S308" s="47"/>
      <c r="T308" s="47"/>
      <c r="U308" s="47"/>
      <c r="V308" s="47"/>
      <c r="W308" s="47"/>
      <c r="X308" s="47"/>
      <c r="Y308" s="47"/>
      <c r="Z308" s="47"/>
      <c r="AA308" s="47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</row>
    <row r="309" spans="1:124">
      <c r="A309" s="50">
        <v>802760</v>
      </c>
      <c r="B309" s="50">
        <f t="shared" si="191"/>
        <v>840800130</v>
      </c>
      <c r="C309" s="50">
        <v>800130</v>
      </c>
      <c r="D309" s="50"/>
      <c r="E309" s="142" t="s">
        <v>97</v>
      </c>
      <c r="F309" s="143" t="s">
        <v>34</v>
      </c>
      <c r="G309" s="59"/>
      <c r="H309" s="59"/>
      <c r="I309" s="59"/>
      <c r="J309" s="59"/>
      <c r="K309" s="59"/>
      <c r="L309" s="59"/>
      <c r="M309" s="59"/>
      <c r="N309" s="45"/>
      <c r="O309" s="55"/>
      <c r="P309" s="55"/>
      <c r="Q309" s="45"/>
      <c r="R309" s="17"/>
      <c r="S309" s="47"/>
      <c r="T309" s="47"/>
      <c r="U309" s="47"/>
      <c r="V309" s="47"/>
      <c r="W309" s="47"/>
      <c r="X309" s="47"/>
      <c r="Y309" s="47"/>
      <c r="Z309" s="47"/>
      <c r="AA309" s="47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</row>
    <row r="310" spans="1:124">
      <c r="A310" s="50">
        <v>802770</v>
      </c>
      <c r="B310" s="50">
        <f t="shared" si="191"/>
        <v>840801130</v>
      </c>
      <c r="C310" s="50">
        <v>801130</v>
      </c>
      <c r="D310" s="50"/>
      <c r="E310" s="144" t="s">
        <v>89</v>
      </c>
      <c r="F310" s="147" t="s">
        <v>50</v>
      </c>
      <c r="G310" s="64"/>
      <c r="H310" s="65">
        <f t="shared" si="185"/>
        <v>0</v>
      </c>
      <c r="I310" s="65">
        <f t="shared" si="186"/>
        <v>0</v>
      </c>
      <c r="J310" s="65">
        <f t="shared" si="187"/>
        <v>0</v>
      </c>
      <c r="K310" s="65">
        <f t="shared" si="188"/>
        <v>0</v>
      </c>
      <c r="L310" s="65">
        <f t="shared" si="189"/>
        <v>0</v>
      </c>
      <c r="M310" s="65">
        <f t="shared" si="190"/>
        <v>0</v>
      </c>
      <c r="N310" s="45"/>
      <c r="O310" s="55"/>
      <c r="P310" s="55"/>
      <c r="Q310" s="45"/>
      <c r="R310" s="17"/>
      <c r="S310" s="47"/>
      <c r="T310" s="47"/>
      <c r="U310" s="47"/>
      <c r="V310" s="47"/>
      <c r="W310" s="47"/>
      <c r="X310" s="47"/>
      <c r="Y310" s="47"/>
      <c r="Z310" s="47"/>
      <c r="AA310" s="47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</row>
    <row r="311" spans="1:124">
      <c r="A311" s="50">
        <v>802780</v>
      </c>
      <c r="B311" s="50">
        <f t="shared" si="191"/>
        <v>840800140</v>
      </c>
      <c r="C311" s="50">
        <v>800140</v>
      </c>
      <c r="D311" s="50"/>
      <c r="E311" s="142" t="s">
        <v>98</v>
      </c>
      <c r="F311" s="143" t="s">
        <v>34</v>
      </c>
      <c r="G311" s="59"/>
      <c r="H311" s="59"/>
      <c r="I311" s="59"/>
      <c r="J311" s="59"/>
      <c r="K311" s="59"/>
      <c r="L311" s="59"/>
      <c r="M311" s="59"/>
      <c r="N311" s="45"/>
      <c r="O311" s="55"/>
      <c r="P311" s="55"/>
      <c r="Q311" s="45"/>
      <c r="R311" s="17"/>
      <c r="S311" s="47"/>
      <c r="T311" s="47"/>
      <c r="U311" s="47"/>
      <c r="V311" s="47"/>
      <c r="W311" s="47"/>
      <c r="X311" s="47"/>
      <c r="Y311" s="47"/>
      <c r="Z311" s="47"/>
      <c r="AA311" s="47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</row>
    <row r="312" spans="1:124">
      <c r="A312" s="50">
        <v>802790</v>
      </c>
      <c r="B312" s="50">
        <f t="shared" si="191"/>
        <v>840801140</v>
      </c>
      <c r="C312" s="50">
        <v>801140</v>
      </c>
      <c r="D312" s="50"/>
      <c r="E312" s="144" t="s">
        <v>89</v>
      </c>
      <c r="F312" s="147" t="s">
        <v>50</v>
      </c>
      <c r="G312" s="64"/>
      <c r="H312" s="65">
        <f t="shared" si="185"/>
        <v>0</v>
      </c>
      <c r="I312" s="65">
        <f t="shared" si="186"/>
        <v>0</v>
      </c>
      <c r="J312" s="65">
        <f t="shared" si="187"/>
        <v>0</v>
      </c>
      <c r="K312" s="65">
        <f t="shared" si="188"/>
        <v>0</v>
      </c>
      <c r="L312" s="65">
        <f t="shared" si="189"/>
        <v>0</v>
      </c>
      <c r="M312" s="65">
        <f t="shared" si="190"/>
        <v>0</v>
      </c>
      <c r="N312" s="45"/>
      <c r="O312" s="55"/>
      <c r="P312" s="55"/>
      <c r="Q312" s="45"/>
      <c r="R312" s="17"/>
      <c r="S312" s="47"/>
      <c r="T312" s="47"/>
      <c r="U312" s="47"/>
      <c r="V312" s="47"/>
      <c r="W312" s="47"/>
      <c r="X312" s="47"/>
      <c r="Y312" s="47"/>
      <c r="Z312" s="47"/>
      <c r="AA312" s="47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</row>
    <row r="313" spans="1:124">
      <c r="A313" s="50">
        <v>802800</v>
      </c>
      <c r="B313" s="50">
        <f t="shared" si="191"/>
        <v>840800150</v>
      </c>
      <c r="C313" s="50">
        <v>800150</v>
      </c>
      <c r="D313" s="50"/>
      <c r="E313" s="142" t="s">
        <v>99</v>
      </c>
      <c r="F313" s="143" t="s">
        <v>34</v>
      </c>
      <c r="G313" s="59"/>
      <c r="H313" s="59"/>
      <c r="I313" s="59"/>
      <c r="J313" s="59"/>
      <c r="K313" s="59"/>
      <c r="L313" s="59"/>
      <c r="M313" s="59"/>
      <c r="N313" s="45"/>
      <c r="O313" s="55"/>
      <c r="P313" s="55"/>
      <c r="Q313" s="45"/>
      <c r="R313" s="17"/>
      <c r="S313" s="47"/>
      <c r="T313" s="47"/>
      <c r="U313" s="47"/>
      <c r="V313" s="47"/>
      <c r="W313" s="47"/>
      <c r="X313" s="47"/>
      <c r="Y313" s="47"/>
      <c r="Z313" s="47"/>
      <c r="AA313" s="47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</row>
    <row r="314" spans="1:124">
      <c r="A314" s="50">
        <v>802810</v>
      </c>
      <c r="B314" s="50">
        <f t="shared" si="191"/>
        <v>840801150</v>
      </c>
      <c r="C314" s="50">
        <v>801150</v>
      </c>
      <c r="D314" s="50"/>
      <c r="E314" s="144" t="s">
        <v>89</v>
      </c>
      <c r="F314" s="147" t="s">
        <v>50</v>
      </c>
      <c r="G314" s="64"/>
      <c r="H314" s="65">
        <f t="shared" si="185"/>
        <v>0</v>
      </c>
      <c r="I314" s="65">
        <f t="shared" si="186"/>
        <v>0</v>
      </c>
      <c r="J314" s="65">
        <f t="shared" si="187"/>
        <v>0</v>
      </c>
      <c r="K314" s="65">
        <f t="shared" si="188"/>
        <v>0</v>
      </c>
      <c r="L314" s="65">
        <f t="shared" si="189"/>
        <v>0</v>
      </c>
      <c r="M314" s="65">
        <f t="shared" si="190"/>
        <v>0</v>
      </c>
      <c r="N314" s="45"/>
      <c r="O314" s="55"/>
      <c r="P314" s="55"/>
      <c r="Q314" s="45"/>
      <c r="R314" s="17"/>
      <c r="S314" s="47"/>
      <c r="T314" s="47"/>
      <c r="U314" s="47"/>
      <c r="V314" s="47"/>
      <c r="W314" s="47"/>
      <c r="X314" s="47"/>
      <c r="Y314" s="47"/>
      <c r="Z314" s="47"/>
      <c r="AA314" s="47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</row>
    <row r="315" spans="1:124">
      <c r="A315" s="50">
        <v>802820</v>
      </c>
      <c r="B315" s="50">
        <f t="shared" si="191"/>
        <v>840800160</v>
      </c>
      <c r="C315" s="50">
        <v>800160</v>
      </c>
      <c r="D315" s="50"/>
      <c r="E315" s="142" t="s">
        <v>100</v>
      </c>
      <c r="F315" s="143" t="s">
        <v>34</v>
      </c>
      <c r="G315" s="59"/>
      <c r="H315" s="59"/>
      <c r="I315" s="59"/>
      <c r="J315" s="59"/>
      <c r="K315" s="59"/>
      <c r="L315" s="59"/>
      <c r="M315" s="59"/>
      <c r="N315" s="45"/>
      <c r="O315" s="55"/>
      <c r="P315" s="55"/>
      <c r="Q315" s="45"/>
      <c r="R315" s="17"/>
      <c r="S315" s="47"/>
      <c r="T315" s="47"/>
      <c r="U315" s="47"/>
      <c r="V315" s="47"/>
      <c r="W315" s="47"/>
      <c r="X315" s="47"/>
      <c r="Y315" s="47"/>
      <c r="Z315" s="47"/>
      <c r="AA315" s="47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</row>
    <row r="316" spans="1:124">
      <c r="A316" s="50">
        <v>802830</v>
      </c>
      <c r="B316" s="50">
        <f t="shared" si="191"/>
        <v>840801160</v>
      </c>
      <c r="C316" s="50">
        <v>801160</v>
      </c>
      <c r="D316" s="50"/>
      <c r="E316" s="144" t="s">
        <v>89</v>
      </c>
      <c r="F316" s="147" t="s">
        <v>50</v>
      </c>
      <c r="G316" s="64"/>
      <c r="H316" s="65">
        <f t="shared" si="185"/>
        <v>0</v>
      </c>
      <c r="I316" s="65">
        <f t="shared" si="186"/>
        <v>0</v>
      </c>
      <c r="J316" s="65">
        <f t="shared" si="187"/>
        <v>0</v>
      </c>
      <c r="K316" s="65">
        <f t="shared" si="188"/>
        <v>0</v>
      </c>
      <c r="L316" s="65">
        <f t="shared" si="189"/>
        <v>0</v>
      </c>
      <c r="M316" s="65">
        <f t="shared" si="190"/>
        <v>0</v>
      </c>
      <c r="N316" s="45"/>
      <c r="O316" s="55"/>
      <c r="P316" s="55"/>
      <c r="Q316" s="45"/>
      <c r="R316" s="17"/>
      <c r="S316" s="47"/>
      <c r="T316" s="47"/>
      <c r="U316" s="47"/>
      <c r="V316" s="47"/>
      <c r="W316" s="47"/>
      <c r="X316" s="47"/>
      <c r="Y316" s="47"/>
      <c r="Z316" s="47"/>
      <c r="AA316" s="47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</row>
    <row r="317" spans="1:124">
      <c r="A317" s="50">
        <v>802840</v>
      </c>
      <c r="B317" s="50">
        <f t="shared" si="191"/>
        <v>840800170</v>
      </c>
      <c r="C317" s="50">
        <v>800170</v>
      </c>
      <c r="D317" s="50"/>
      <c r="E317" s="142" t="s">
        <v>101</v>
      </c>
      <c r="F317" s="143" t="s">
        <v>34</v>
      </c>
      <c r="G317" s="59"/>
      <c r="H317" s="59"/>
      <c r="I317" s="59"/>
      <c r="J317" s="59"/>
      <c r="K317" s="59"/>
      <c r="L317" s="59"/>
      <c r="M317" s="59"/>
      <c r="N317" s="45"/>
      <c r="O317" s="55"/>
      <c r="P317" s="55"/>
      <c r="Q317" s="45"/>
      <c r="R317" s="17"/>
      <c r="S317" s="47"/>
      <c r="T317" s="47"/>
      <c r="U317" s="47"/>
      <c r="V317" s="47"/>
      <c r="W317" s="47"/>
      <c r="X317" s="47"/>
      <c r="Y317" s="47"/>
      <c r="Z317" s="47"/>
      <c r="AA317" s="47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</row>
    <row r="318" spans="1:124">
      <c r="A318" s="50">
        <v>802850</v>
      </c>
      <c r="B318" s="50">
        <f t="shared" si="191"/>
        <v>840801170</v>
      </c>
      <c r="C318" s="50">
        <v>801170</v>
      </c>
      <c r="D318" s="50"/>
      <c r="E318" s="144" t="s">
        <v>89</v>
      </c>
      <c r="F318" s="147" t="s">
        <v>50</v>
      </c>
      <c r="G318" s="64"/>
      <c r="H318" s="65">
        <f t="shared" si="185"/>
        <v>0</v>
      </c>
      <c r="I318" s="65">
        <f t="shared" si="186"/>
        <v>0</v>
      </c>
      <c r="J318" s="65">
        <f t="shared" si="187"/>
        <v>0</v>
      </c>
      <c r="K318" s="65">
        <f t="shared" si="188"/>
        <v>0</v>
      </c>
      <c r="L318" s="65">
        <f t="shared" si="189"/>
        <v>0</v>
      </c>
      <c r="M318" s="65">
        <f t="shared" si="190"/>
        <v>0</v>
      </c>
      <c r="N318" s="45"/>
      <c r="O318" s="55"/>
      <c r="P318" s="55"/>
      <c r="Q318" s="45"/>
      <c r="R318" s="17"/>
      <c r="S318" s="47"/>
      <c r="T318" s="47"/>
      <c r="U318" s="47"/>
      <c r="V318" s="47"/>
      <c r="W318" s="47"/>
      <c r="X318" s="47"/>
      <c r="Y318" s="47"/>
      <c r="Z318" s="47"/>
      <c r="AA318" s="47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</row>
    <row r="319" spans="1:124">
      <c r="A319" s="50">
        <v>802860</v>
      </c>
      <c r="B319" s="50">
        <f t="shared" si="191"/>
        <v>840800180</v>
      </c>
      <c r="C319" s="50">
        <v>800180</v>
      </c>
      <c r="D319" s="50"/>
      <c r="E319" s="142" t="s">
        <v>102</v>
      </c>
      <c r="F319" s="143" t="s">
        <v>34</v>
      </c>
      <c r="G319" s="59"/>
      <c r="H319" s="59"/>
      <c r="I319" s="59"/>
      <c r="J319" s="59"/>
      <c r="K319" s="59"/>
      <c r="L319" s="59"/>
      <c r="M319" s="59"/>
      <c r="N319" s="45"/>
      <c r="O319" s="55"/>
      <c r="P319" s="55"/>
      <c r="Q319" s="45"/>
      <c r="R319" s="17"/>
      <c r="S319" s="47"/>
      <c r="T319" s="47"/>
      <c r="U319" s="47"/>
      <c r="V319" s="47"/>
      <c r="W319" s="47"/>
      <c r="X319" s="47"/>
      <c r="Y319" s="47"/>
      <c r="Z319" s="47"/>
      <c r="AA319" s="47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</row>
    <row r="320" spans="1:124">
      <c r="A320" s="50">
        <v>802870</v>
      </c>
      <c r="B320" s="50">
        <f t="shared" si="191"/>
        <v>840801180</v>
      </c>
      <c r="C320" s="50">
        <v>801180</v>
      </c>
      <c r="D320" s="50"/>
      <c r="E320" s="144" t="s">
        <v>89</v>
      </c>
      <c r="F320" s="147" t="s">
        <v>50</v>
      </c>
      <c r="G320" s="64"/>
      <c r="H320" s="65">
        <f t="shared" si="185"/>
        <v>0</v>
      </c>
      <c r="I320" s="65">
        <f t="shared" si="186"/>
        <v>0</v>
      </c>
      <c r="J320" s="65">
        <f t="shared" si="187"/>
        <v>0</v>
      </c>
      <c r="K320" s="65">
        <f t="shared" si="188"/>
        <v>0</v>
      </c>
      <c r="L320" s="65">
        <f t="shared" si="189"/>
        <v>0</v>
      </c>
      <c r="M320" s="65">
        <f t="shared" si="190"/>
        <v>0</v>
      </c>
      <c r="N320" s="45"/>
      <c r="O320" s="55"/>
      <c r="P320" s="55"/>
      <c r="Q320" s="45"/>
      <c r="R320" s="17"/>
      <c r="S320" s="47"/>
      <c r="T320" s="47"/>
      <c r="U320" s="47"/>
      <c r="V320" s="47"/>
      <c r="W320" s="47"/>
      <c r="X320" s="47"/>
      <c r="Y320" s="47"/>
      <c r="Z320" s="47"/>
      <c r="AA320" s="47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</row>
    <row r="321" spans="1:124">
      <c r="A321" s="50">
        <v>802880</v>
      </c>
      <c r="B321" s="50">
        <f t="shared" si="191"/>
        <v>840800190</v>
      </c>
      <c r="C321" s="50">
        <v>800190</v>
      </c>
      <c r="D321" s="50"/>
      <c r="E321" s="142" t="s">
        <v>103</v>
      </c>
      <c r="F321" s="143" t="s">
        <v>34</v>
      </c>
      <c r="G321" s="59"/>
      <c r="H321" s="59"/>
      <c r="I321" s="59"/>
      <c r="J321" s="59"/>
      <c r="K321" s="59"/>
      <c r="L321" s="59"/>
      <c r="M321" s="59"/>
      <c r="N321" s="45"/>
      <c r="O321" s="55"/>
      <c r="P321" s="55"/>
      <c r="Q321" s="45"/>
      <c r="R321" s="17"/>
      <c r="S321" s="47"/>
      <c r="T321" s="47"/>
      <c r="U321" s="47"/>
      <c r="V321" s="47"/>
      <c r="W321" s="47"/>
      <c r="X321" s="47"/>
      <c r="Y321" s="47"/>
      <c r="Z321" s="47"/>
      <c r="AA321" s="47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</row>
    <row r="322" spans="1:124">
      <c r="A322" s="50">
        <v>802890</v>
      </c>
      <c r="B322" s="50">
        <f t="shared" si="191"/>
        <v>840801190</v>
      </c>
      <c r="C322" s="50">
        <v>801190</v>
      </c>
      <c r="D322" s="50"/>
      <c r="E322" s="144" t="s">
        <v>89</v>
      </c>
      <c r="F322" s="147" t="s">
        <v>50</v>
      </c>
      <c r="G322" s="64"/>
      <c r="H322" s="65">
        <f t="shared" si="185"/>
        <v>0</v>
      </c>
      <c r="I322" s="65">
        <f t="shared" si="186"/>
        <v>0</v>
      </c>
      <c r="J322" s="65">
        <f t="shared" si="187"/>
        <v>0</v>
      </c>
      <c r="K322" s="65">
        <f t="shared" si="188"/>
        <v>0</v>
      </c>
      <c r="L322" s="65">
        <f t="shared" si="189"/>
        <v>0</v>
      </c>
      <c r="M322" s="65">
        <f t="shared" si="190"/>
        <v>0</v>
      </c>
      <c r="N322" s="45"/>
      <c r="O322" s="55"/>
      <c r="P322" s="55"/>
      <c r="Q322" s="45"/>
      <c r="R322" s="17"/>
      <c r="S322" s="47"/>
      <c r="T322" s="47"/>
      <c r="U322" s="47"/>
      <c r="V322" s="47"/>
      <c r="W322" s="47"/>
      <c r="X322" s="47"/>
      <c r="Y322" s="47"/>
      <c r="Z322" s="47"/>
      <c r="AA322" s="47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5"/>
      <c r="DS322" s="45"/>
      <c r="DT322" s="45"/>
    </row>
    <row r="323" spans="1:124">
      <c r="A323" s="50">
        <v>802900</v>
      </c>
      <c r="B323" s="50">
        <f t="shared" si="191"/>
        <v>840800200</v>
      </c>
      <c r="C323" s="50">
        <v>800200</v>
      </c>
      <c r="D323" s="50"/>
      <c r="E323" s="142" t="s">
        <v>104</v>
      </c>
      <c r="F323" s="143" t="s">
        <v>34</v>
      </c>
      <c r="G323" s="59"/>
      <c r="H323" s="59"/>
      <c r="I323" s="59"/>
      <c r="J323" s="59"/>
      <c r="K323" s="59"/>
      <c r="L323" s="59"/>
      <c r="M323" s="59"/>
      <c r="N323" s="45"/>
      <c r="O323" s="55"/>
      <c r="P323" s="55"/>
      <c r="Q323" s="45"/>
      <c r="R323" s="17"/>
      <c r="S323" s="47"/>
      <c r="T323" s="47"/>
      <c r="U323" s="47"/>
      <c r="V323" s="47"/>
      <c r="W323" s="47"/>
      <c r="X323" s="47"/>
      <c r="Y323" s="47"/>
      <c r="Z323" s="47"/>
      <c r="AA323" s="47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  <c r="DR323" s="45"/>
      <c r="DS323" s="45"/>
      <c r="DT323" s="45"/>
    </row>
    <row r="324" spans="1:124">
      <c r="A324" s="50">
        <v>802910</v>
      </c>
      <c r="B324" s="50">
        <f t="shared" si="191"/>
        <v>840801200</v>
      </c>
      <c r="C324" s="50">
        <v>801200</v>
      </c>
      <c r="D324" s="50"/>
      <c r="E324" s="144" t="s">
        <v>89</v>
      </c>
      <c r="F324" s="147" t="s">
        <v>50</v>
      </c>
      <c r="G324" s="64"/>
      <c r="H324" s="65">
        <f t="shared" si="185"/>
        <v>0</v>
      </c>
      <c r="I324" s="65">
        <f t="shared" si="186"/>
        <v>0</v>
      </c>
      <c r="J324" s="65">
        <f t="shared" si="187"/>
        <v>0</v>
      </c>
      <c r="K324" s="65">
        <f t="shared" si="188"/>
        <v>0</v>
      </c>
      <c r="L324" s="65">
        <f t="shared" si="189"/>
        <v>0</v>
      </c>
      <c r="M324" s="65">
        <f t="shared" si="190"/>
        <v>0</v>
      </c>
      <c r="N324" s="45"/>
      <c r="O324" s="55"/>
      <c r="P324" s="55"/>
      <c r="Q324" s="45"/>
      <c r="R324" s="17"/>
      <c r="S324" s="47"/>
      <c r="T324" s="47"/>
      <c r="U324" s="47"/>
      <c r="V324" s="47"/>
      <c r="W324" s="47"/>
      <c r="X324" s="47"/>
      <c r="Y324" s="47"/>
      <c r="Z324" s="47"/>
      <c r="AA324" s="47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  <c r="DR324" s="45"/>
      <c r="DS324" s="45"/>
      <c r="DT324" s="45"/>
    </row>
    <row r="325" spans="1:124" ht="15.75" customHeight="1">
      <c r="A325" s="50">
        <v>802920</v>
      </c>
      <c r="B325" s="50">
        <f t="shared" si="191"/>
        <v>840800210</v>
      </c>
      <c r="C325" s="50">
        <v>800210</v>
      </c>
      <c r="D325" s="50"/>
      <c r="E325" s="142" t="s">
        <v>105</v>
      </c>
      <c r="F325" s="143" t="s">
        <v>34</v>
      </c>
      <c r="G325" s="59"/>
      <c r="H325" s="59"/>
      <c r="I325" s="59"/>
      <c r="J325" s="59"/>
      <c r="K325" s="59"/>
      <c r="L325" s="59"/>
      <c r="M325" s="59"/>
      <c r="N325" s="45"/>
      <c r="O325" s="55"/>
      <c r="P325" s="55"/>
      <c r="Q325" s="45"/>
      <c r="R325" s="17"/>
      <c r="S325" s="47"/>
      <c r="T325" s="47"/>
      <c r="U325" s="47"/>
      <c r="V325" s="47"/>
      <c r="W325" s="47"/>
      <c r="X325" s="47"/>
      <c r="Y325" s="47"/>
      <c r="Z325" s="47"/>
      <c r="AA325" s="47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5"/>
      <c r="DS325" s="45"/>
      <c r="DT325" s="45"/>
    </row>
    <row r="326" spans="1:124">
      <c r="A326" s="50">
        <v>802930</v>
      </c>
      <c r="B326" s="50">
        <f t="shared" si="191"/>
        <v>840801210</v>
      </c>
      <c r="C326" s="50">
        <v>801210</v>
      </c>
      <c r="D326" s="50"/>
      <c r="E326" s="144" t="s">
        <v>89</v>
      </c>
      <c r="F326" s="147" t="s">
        <v>50</v>
      </c>
      <c r="G326" s="64"/>
      <c r="H326" s="65">
        <f t="shared" si="185"/>
        <v>0</v>
      </c>
      <c r="I326" s="65">
        <f t="shared" si="186"/>
        <v>0</v>
      </c>
      <c r="J326" s="65">
        <f t="shared" si="187"/>
        <v>0</v>
      </c>
      <c r="K326" s="65">
        <f t="shared" si="188"/>
        <v>0</v>
      </c>
      <c r="L326" s="65">
        <f t="shared" si="189"/>
        <v>0</v>
      </c>
      <c r="M326" s="65">
        <f t="shared" si="190"/>
        <v>0</v>
      </c>
      <c r="N326" s="45"/>
      <c r="O326" s="55"/>
      <c r="P326" s="55"/>
      <c r="Q326" s="45"/>
      <c r="R326" s="17"/>
      <c r="S326" s="47"/>
      <c r="T326" s="47"/>
      <c r="U326" s="47"/>
      <c r="V326" s="47"/>
      <c r="W326" s="47"/>
      <c r="X326" s="47"/>
      <c r="Y326" s="47"/>
      <c r="Z326" s="47"/>
      <c r="AA326" s="47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</row>
    <row r="327" spans="1:124">
      <c r="A327" s="50">
        <v>802940</v>
      </c>
      <c r="B327" s="50">
        <f t="shared" si="191"/>
        <v>840800220</v>
      </c>
      <c r="C327" s="50">
        <v>800220</v>
      </c>
      <c r="D327" s="50"/>
      <c r="E327" s="142" t="s">
        <v>106</v>
      </c>
      <c r="F327" s="143" t="s">
        <v>34</v>
      </c>
      <c r="G327" s="59"/>
      <c r="H327" s="59"/>
      <c r="I327" s="59"/>
      <c r="J327" s="59"/>
      <c r="K327" s="59"/>
      <c r="L327" s="59"/>
      <c r="M327" s="59"/>
      <c r="N327" s="45"/>
      <c r="O327" s="55"/>
      <c r="P327" s="55"/>
      <c r="Q327" s="45"/>
      <c r="R327" s="17"/>
      <c r="S327" s="47"/>
      <c r="T327" s="47"/>
      <c r="U327" s="47"/>
      <c r="V327" s="47"/>
      <c r="W327" s="47"/>
      <c r="X327" s="47"/>
      <c r="Y327" s="47"/>
      <c r="Z327" s="47"/>
      <c r="AA327" s="47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  <c r="DR327" s="45"/>
      <c r="DS327" s="45"/>
      <c r="DT327" s="45"/>
    </row>
    <row r="328" spans="1:124">
      <c r="A328" s="50">
        <v>802950</v>
      </c>
      <c r="B328" s="50">
        <f t="shared" si="191"/>
        <v>840801220</v>
      </c>
      <c r="C328" s="50">
        <v>801220</v>
      </c>
      <c r="D328" s="50"/>
      <c r="E328" s="144" t="s">
        <v>89</v>
      </c>
      <c r="F328" s="147" t="s">
        <v>50</v>
      </c>
      <c r="G328" s="64"/>
      <c r="H328" s="65">
        <f t="shared" si="185"/>
        <v>0</v>
      </c>
      <c r="I328" s="65">
        <f t="shared" si="186"/>
        <v>0</v>
      </c>
      <c r="J328" s="65">
        <f t="shared" si="187"/>
        <v>0</v>
      </c>
      <c r="K328" s="65">
        <f t="shared" si="188"/>
        <v>0</v>
      </c>
      <c r="L328" s="65">
        <f t="shared" si="189"/>
        <v>0</v>
      </c>
      <c r="M328" s="65">
        <f t="shared" si="190"/>
        <v>0</v>
      </c>
      <c r="N328" s="45"/>
      <c r="O328" s="55"/>
      <c r="P328" s="55"/>
      <c r="Q328" s="45"/>
      <c r="R328" s="17"/>
      <c r="S328" s="47"/>
      <c r="T328" s="47"/>
      <c r="U328" s="47"/>
      <c r="V328" s="47"/>
      <c r="W328" s="47"/>
      <c r="X328" s="47"/>
      <c r="Y328" s="47"/>
      <c r="Z328" s="47"/>
      <c r="AA328" s="47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  <c r="DR328" s="45"/>
      <c r="DS328" s="45"/>
      <c r="DT328" s="45"/>
    </row>
    <row r="329" spans="1:124">
      <c r="A329" s="50">
        <v>802960</v>
      </c>
      <c r="B329" s="50">
        <f t="shared" si="191"/>
        <v>840800230</v>
      </c>
      <c r="C329" s="50">
        <v>800230</v>
      </c>
      <c r="D329" s="50"/>
      <c r="E329" s="142" t="s">
        <v>107</v>
      </c>
      <c r="F329" s="143" t="s">
        <v>34</v>
      </c>
      <c r="G329" s="59"/>
      <c r="H329" s="59"/>
      <c r="I329" s="59"/>
      <c r="J329" s="59"/>
      <c r="K329" s="59"/>
      <c r="L329" s="59"/>
      <c r="M329" s="59"/>
      <c r="N329" s="45"/>
      <c r="O329" s="55"/>
      <c r="P329" s="55"/>
      <c r="Q329" s="45"/>
      <c r="R329" s="17"/>
      <c r="S329" s="47"/>
      <c r="T329" s="47"/>
      <c r="U329" s="47"/>
      <c r="V329" s="47"/>
      <c r="W329" s="47"/>
      <c r="X329" s="47"/>
      <c r="Y329" s="47"/>
      <c r="Z329" s="47"/>
      <c r="AA329" s="47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  <c r="DR329" s="45"/>
      <c r="DS329" s="45"/>
      <c r="DT329" s="45"/>
    </row>
    <row r="330" spans="1:124">
      <c r="A330" s="50">
        <v>802970</v>
      </c>
      <c r="B330" s="50">
        <f t="shared" si="191"/>
        <v>840801230</v>
      </c>
      <c r="C330" s="50">
        <v>801230</v>
      </c>
      <c r="D330" s="50"/>
      <c r="E330" s="144" t="s">
        <v>89</v>
      </c>
      <c r="F330" s="147" t="s">
        <v>50</v>
      </c>
      <c r="G330" s="64"/>
      <c r="H330" s="65">
        <f t="shared" si="185"/>
        <v>0</v>
      </c>
      <c r="I330" s="65">
        <f t="shared" si="186"/>
        <v>0</v>
      </c>
      <c r="J330" s="65">
        <f t="shared" si="187"/>
        <v>0</v>
      </c>
      <c r="K330" s="65">
        <f t="shared" si="188"/>
        <v>0</v>
      </c>
      <c r="L330" s="65">
        <f t="shared" si="189"/>
        <v>0</v>
      </c>
      <c r="M330" s="65">
        <f t="shared" si="190"/>
        <v>0</v>
      </c>
      <c r="N330" s="45"/>
      <c r="O330" s="55"/>
      <c r="P330" s="55"/>
      <c r="Q330" s="45"/>
      <c r="R330" s="17"/>
      <c r="S330" s="47"/>
      <c r="T330" s="47"/>
      <c r="U330" s="47"/>
      <c r="V330" s="47"/>
      <c r="W330" s="47"/>
      <c r="X330" s="47"/>
      <c r="Y330" s="47"/>
      <c r="Z330" s="47"/>
      <c r="AA330" s="47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  <c r="DR330" s="45"/>
      <c r="DS330" s="45"/>
      <c r="DT330" s="45"/>
    </row>
    <row r="331" spans="1:124">
      <c r="A331" s="50">
        <v>802980</v>
      </c>
      <c r="B331" s="50">
        <f t="shared" si="191"/>
        <v>840800240</v>
      </c>
      <c r="C331" s="50">
        <v>800240</v>
      </c>
      <c r="D331" s="50"/>
      <c r="E331" s="142" t="s">
        <v>108</v>
      </c>
      <c r="F331" s="143" t="s">
        <v>34</v>
      </c>
      <c r="G331" s="59"/>
      <c r="H331" s="59"/>
      <c r="I331" s="59"/>
      <c r="J331" s="59"/>
      <c r="K331" s="59"/>
      <c r="L331" s="59"/>
      <c r="M331" s="59"/>
      <c r="N331" s="45"/>
      <c r="O331" s="55"/>
      <c r="P331" s="55"/>
      <c r="Q331" s="45"/>
      <c r="R331" s="17"/>
      <c r="S331" s="47"/>
      <c r="T331" s="47"/>
      <c r="U331" s="47"/>
      <c r="V331" s="47"/>
      <c r="W331" s="47"/>
      <c r="X331" s="47"/>
      <c r="Y331" s="47"/>
      <c r="Z331" s="47"/>
      <c r="AA331" s="47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  <c r="DR331" s="45"/>
      <c r="DS331" s="45"/>
      <c r="DT331" s="45"/>
    </row>
    <row r="332" spans="1:124">
      <c r="A332" s="50">
        <v>802990</v>
      </c>
      <c r="B332" s="50">
        <f t="shared" si="191"/>
        <v>840801240</v>
      </c>
      <c r="C332" s="50">
        <v>801240</v>
      </c>
      <c r="D332" s="50"/>
      <c r="E332" s="144" t="s">
        <v>89</v>
      </c>
      <c r="F332" s="147" t="s">
        <v>50</v>
      </c>
      <c r="G332" s="64"/>
      <c r="H332" s="65">
        <f t="shared" si="185"/>
        <v>0</v>
      </c>
      <c r="I332" s="65">
        <f t="shared" si="186"/>
        <v>0</v>
      </c>
      <c r="J332" s="65">
        <f t="shared" si="187"/>
        <v>0</v>
      </c>
      <c r="K332" s="65">
        <f t="shared" si="188"/>
        <v>0</v>
      </c>
      <c r="L332" s="65">
        <f t="shared" si="189"/>
        <v>0</v>
      </c>
      <c r="M332" s="65">
        <f t="shared" si="190"/>
        <v>0</v>
      </c>
      <c r="N332" s="45"/>
      <c r="O332" s="55"/>
      <c r="P332" s="55"/>
      <c r="Q332" s="45"/>
      <c r="R332" s="17"/>
      <c r="S332" s="47"/>
      <c r="T332" s="47"/>
      <c r="U332" s="47"/>
      <c r="V332" s="47"/>
      <c r="W332" s="47"/>
      <c r="X332" s="47"/>
      <c r="Y332" s="47"/>
      <c r="Z332" s="47"/>
      <c r="AA332" s="47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</row>
    <row r="333" spans="1:124">
      <c r="A333" s="50">
        <v>803000</v>
      </c>
      <c r="B333" s="50">
        <f t="shared" si="191"/>
        <v>840800250</v>
      </c>
      <c r="C333" s="50">
        <v>800250</v>
      </c>
      <c r="D333" s="50"/>
      <c r="E333" s="142" t="s">
        <v>109</v>
      </c>
      <c r="F333" s="143" t="s">
        <v>34</v>
      </c>
      <c r="G333" s="59"/>
      <c r="H333" s="59"/>
      <c r="I333" s="59"/>
      <c r="J333" s="59"/>
      <c r="K333" s="59"/>
      <c r="L333" s="59"/>
      <c r="M333" s="59"/>
      <c r="N333" s="45"/>
      <c r="O333" s="55"/>
      <c r="P333" s="55"/>
      <c r="Q333" s="45"/>
      <c r="R333" s="17"/>
      <c r="S333" s="47"/>
      <c r="T333" s="47"/>
      <c r="U333" s="47"/>
      <c r="V333" s="47"/>
      <c r="W333" s="47"/>
      <c r="X333" s="47"/>
      <c r="Y333" s="47"/>
      <c r="Z333" s="47"/>
      <c r="AA333" s="47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  <c r="DR333" s="45"/>
      <c r="DS333" s="45"/>
      <c r="DT333" s="45"/>
    </row>
    <row r="334" spans="1:124">
      <c r="A334" s="50">
        <v>803010</v>
      </c>
      <c r="B334" s="50">
        <f t="shared" si="191"/>
        <v>840801250</v>
      </c>
      <c r="C334" s="50">
        <v>801250</v>
      </c>
      <c r="D334" s="50"/>
      <c r="E334" s="144" t="s">
        <v>89</v>
      </c>
      <c r="F334" s="147" t="s">
        <v>50</v>
      </c>
      <c r="G334" s="64"/>
      <c r="H334" s="65">
        <f t="shared" si="185"/>
        <v>0</v>
      </c>
      <c r="I334" s="65">
        <f t="shared" si="186"/>
        <v>0</v>
      </c>
      <c r="J334" s="65">
        <f t="shared" si="187"/>
        <v>0</v>
      </c>
      <c r="K334" s="65">
        <f t="shared" si="188"/>
        <v>0</v>
      </c>
      <c r="L334" s="65">
        <f t="shared" si="189"/>
        <v>0</v>
      </c>
      <c r="M334" s="65">
        <f t="shared" si="190"/>
        <v>0</v>
      </c>
      <c r="N334" s="45"/>
      <c r="O334" s="55"/>
      <c r="P334" s="55"/>
      <c r="Q334" s="45"/>
      <c r="R334" s="17"/>
      <c r="S334" s="47"/>
      <c r="T334" s="47"/>
      <c r="U334" s="47"/>
      <c r="V334" s="47"/>
      <c r="W334" s="47"/>
      <c r="X334" s="47"/>
      <c r="Y334" s="47"/>
      <c r="Z334" s="47"/>
      <c r="AA334" s="47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  <c r="DR334" s="45"/>
      <c r="DS334" s="45"/>
      <c r="DT334" s="45"/>
    </row>
    <row r="335" spans="1:124">
      <c r="A335" s="50">
        <v>803020</v>
      </c>
      <c r="B335" s="50">
        <f t="shared" si="191"/>
        <v>840800260</v>
      </c>
      <c r="C335" s="50">
        <v>800260</v>
      </c>
      <c r="D335" s="50"/>
      <c r="E335" s="142" t="s">
        <v>110</v>
      </c>
      <c r="F335" s="143" t="s">
        <v>34</v>
      </c>
      <c r="G335" s="59"/>
      <c r="H335" s="59"/>
      <c r="I335" s="59"/>
      <c r="J335" s="59"/>
      <c r="K335" s="59"/>
      <c r="L335" s="59"/>
      <c r="M335" s="59"/>
      <c r="N335" s="45"/>
      <c r="O335" s="55"/>
      <c r="P335" s="55"/>
      <c r="Q335" s="45"/>
      <c r="R335" s="17"/>
      <c r="S335" s="47"/>
      <c r="T335" s="47"/>
      <c r="U335" s="47"/>
      <c r="V335" s="47"/>
      <c r="W335" s="47"/>
      <c r="X335" s="47"/>
      <c r="Y335" s="47"/>
      <c r="Z335" s="47"/>
      <c r="AA335" s="47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  <c r="DR335" s="45"/>
      <c r="DS335" s="45"/>
      <c r="DT335" s="45"/>
    </row>
    <row r="336" spans="1:124">
      <c r="A336" s="50">
        <v>803030</v>
      </c>
      <c r="B336" s="50">
        <f t="shared" si="191"/>
        <v>840801260</v>
      </c>
      <c r="C336" s="50">
        <v>801260</v>
      </c>
      <c r="D336" s="50"/>
      <c r="E336" s="144" t="s">
        <v>89</v>
      </c>
      <c r="F336" s="147" t="s">
        <v>50</v>
      </c>
      <c r="G336" s="64"/>
      <c r="H336" s="65">
        <f t="shared" si="185"/>
        <v>0</v>
      </c>
      <c r="I336" s="65">
        <f t="shared" si="186"/>
        <v>0</v>
      </c>
      <c r="J336" s="65">
        <f t="shared" si="187"/>
        <v>0</v>
      </c>
      <c r="K336" s="65">
        <f t="shared" si="188"/>
        <v>0</v>
      </c>
      <c r="L336" s="65">
        <f t="shared" si="189"/>
        <v>0</v>
      </c>
      <c r="M336" s="65">
        <f t="shared" si="190"/>
        <v>0</v>
      </c>
      <c r="N336" s="45"/>
      <c r="O336" s="55"/>
      <c r="P336" s="55"/>
      <c r="Q336" s="45"/>
      <c r="R336" s="17"/>
      <c r="S336" s="47"/>
      <c r="T336" s="47"/>
      <c r="U336" s="47"/>
      <c r="V336" s="47"/>
      <c r="W336" s="47"/>
      <c r="X336" s="47"/>
      <c r="Y336" s="47"/>
      <c r="Z336" s="47"/>
      <c r="AA336" s="47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  <c r="CR336" s="45"/>
      <c r="CS336" s="45"/>
      <c r="CT336" s="45"/>
      <c r="CU336" s="45"/>
      <c r="CV336" s="45"/>
      <c r="CW336" s="45"/>
      <c r="CX336" s="45"/>
      <c r="CY336" s="45"/>
      <c r="CZ336" s="45"/>
      <c r="DA336" s="45"/>
      <c r="DB336" s="45"/>
      <c r="DC336" s="45"/>
      <c r="DD336" s="45"/>
      <c r="DE336" s="45"/>
      <c r="DF336" s="45"/>
      <c r="DG336" s="45"/>
      <c r="DH336" s="45"/>
      <c r="DI336" s="45"/>
      <c r="DJ336" s="45"/>
      <c r="DK336" s="45"/>
      <c r="DL336" s="45"/>
      <c r="DM336" s="45"/>
      <c r="DN336" s="45"/>
      <c r="DO336" s="45"/>
      <c r="DP336" s="45"/>
      <c r="DQ336" s="45"/>
      <c r="DR336" s="45"/>
      <c r="DS336" s="45"/>
      <c r="DT336" s="45"/>
    </row>
    <row r="337" spans="1:124">
      <c r="A337" s="50">
        <v>803040</v>
      </c>
      <c r="B337" s="50">
        <f t="shared" si="191"/>
        <v>840800270</v>
      </c>
      <c r="C337" s="50">
        <v>800270</v>
      </c>
      <c r="D337" s="50"/>
      <c r="E337" s="142" t="s">
        <v>111</v>
      </c>
      <c r="F337" s="143" t="s">
        <v>34</v>
      </c>
      <c r="G337" s="59"/>
      <c r="H337" s="59"/>
      <c r="I337" s="59"/>
      <c r="J337" s="59"/>
      <c r="K337" s="59"/>
      <c r="L337" s="59"/>
      <c r="M337" s="59"/>
      <c r="N337" s="45"/>
      <c r="O337" s="55"/>
      <c r="P337" s="55"/>
      <c r="Q337" s="45"/>
      <c r="R337" s="17"/>
      <c r="S337" s="47"/>
      <c r="T337" s="47"/>
      <c r="U337" s="47"/>
      <c r="V337" s="47"/>
      <c r="W337" s="47"/>
      <c r="X337" s="47"/>
      <c r="Y337" s="47"/>
      <c r="Z337" s="47"/>
      <c r="AA337" s="47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  <c r="DB337" s="45"/>
      <c r="DC337" s="45"/>
      <c r="DD337" s="45"/>
      <c r="DE337" s="45"/>
      <c r="DF337" s="45"/>
      <c r="DG337" s="45"/>
      <c r="DH337" s="45"/>
      <c r="DI337" s="45"/>
      <c r="DJ337" s="45"/>
      <c r="DK337" s="45"/>
      <c r="DL337" s="45"/>
      <c r="DM337" s="45"/>
      <c r="DN337" s="45"/>
      <c r="DO337" s="45"/>
      <c r="DP337" s="45"/>
      <c r="DQ337" s="45"/>
      <c r="DR337" s="45"/>
      <c r="DS337" s="45"/>
      <c r="DT337" s="45"/>
    </row>
    <row r="338" spans="1:124">
      <c r="A338" s="50">
        <v>803050</v>
      </c>
      <c r="B338" s="50">
        <f t="shared" si="191"/>
        <v>840801270</v>
      </c>
      <c r="C338" s="50">
        <v>801270</v>
      </c>
      <c r="D338" s="50"/>
      <c r="E338" s="144" t="s">
        <v>89</v>
      </c>
      <c r="F338" s="147" t="s">
        <v>50</v>
      </c>
      <c r="G338" s="64"/>
      <c r="H338" s="65">
        <f t="shared" si="185"/>
        <v>0</v>
      </c>
      <c r="I338" s="65">
        <f t="shared" si="186"/>
        <v>0</v>
      </c>
      <c r="J338" s="65">
        <f t="shared" si="187"/>
        <v>0</v>
      </c>
      <c r="K338" s="65">
        <f t="shared" si="188"/>
        <v>0</v>
      </c>
      <c r="L338" s="65">
        <f t="shared" si="189"/>
        <v>0</v>
      </c>
      <c r="M338" s="65">
        <f t="shared" si="190"/>
        <v>0</v>
      </c>
      <c r="N338" s="45"/>
      <c r="O338" s="55"/>
      <c r="P338" s="55"/>
      <c r="Q338" s="45"/>
      <c r="R338" s="17"/>
      <c r="S338" s="47"/>
      <c r="T338" s="47"/>
      <c r="U338" s="47"/>
      <c r="V338" s="47"/>
      <c r="W338" s="47"/>
      <c r="X338" s="47"/>
      <c r="Y338" s="47"/>
      <c r="Z338" s="47"/>
      <c r="AA338" s="47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5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</row>
    <row r="339" spans="1:124">
      <c r="A339" s="50">
        <v>803060</v>
      </c>
      <c r="B339" s="50">
        <f t="shared" si="191"/>
        <v>840800280</v>
      </c>
      <c r="C339" s="50">
        <v>800280</v>
      </c>
      <c r="D339" s="50"/>
      <c r="E339" s="142" t="s">
        <v>112</v>
      </c>
      <c r="F339" s="143" t="s">
        <v>34</v>
      </c>
      <c r="G339" s="59"/>
      <c r="H339" s="59"/>
      <c r="I339" s="59"/>
      <c r="J339" s="59"/>
      <c r="K339" s="59"/>
      <c r="L339" s="59"/>
      <c r="M339" s="59"/>
      <c r="N339" s="45"/>
      <c r="O339" s="55"/>
      <c r="P339" s="55"/>
      <c r="Q339" s="45"/>
      <c r="R339" s="17"/>
      <c r="S339" s="47"/>
      <c r="T339" s="47"/>
      <c r="U339" s="47"/>
      <c r="V339" s="47"/>
      <c r="W339" s="47"/>
      <c r="X339" s="47"/>
      <c r="Y339" s="47"/>
      <c r="Z339" s="47"/>
      <c r="AA339" s="47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  <c r="CR339" s="45"/>
      <c r="CS339" s="45"/>
      <c r="CT339" s="45"/>
      <c r="CU339" s="45"/>
      <c r="CV339" s="45"/>
      <c r="CW339" s="45"/>
      <c r="CX339" s="45"/>
      <c r="CY339" s="45"/>
      <c r="CZ339" s="45"/>
      <c r="DA339" s="45"/>
      <c r="DB339" s="45"/>
      <c r="DC339" s="45"/>
      <c r="DD339" s="45"/>
      <c r="DE339" s="45"/>
      <c r="DF339" s="45"/>
      <c r="DG339" s="45"/>
      <c r="DH339" s="45"/>
      <c r="DI339" s="45"/>
      <c r="DJ339" s="45"/>
      <c r="DK339" s="45"/>
      <c r="DL339" s="45"/>
      <c r="DM339" s="45"/>
      <c r="DN339" s="45"/>
      <c r="DO339" s="45"/>
      <c r="DP339" s="45"/>
      <c r="DQ339" s="45"/>
      <c r="DR339" s="45"/>
      <c r="DS339" s="45"/>
      <c r="DT339" s="45"/>
    </row>
    <row r="340" spans="1:124">
      <c r="A340" s="50">
        <v>803070</v>
      </c>
      <c r="B340" s="50">
        <f t="shared" si="191"/>
        <v>840801280</v>
      </c>
      <c r="C340" s="50">
        <v>801280</v>
      </c>
      <c r="D340" s="50"/>
      <c r="E340" s="144" t="s">
        <v>89</v>
      </c>
      <c r="F340" s="147" t="s">
        <v>50</v>
      </c>
      <c r="G340" s="64"/>
      <c r="H340" s="65">
        <f t="shared" si="185"/>
        <v>0</v>
      </c>
      <c r="I340" s="65">
        <f t="shared" si="186"/>
        <v>0</v>
      </c>
      <c r="J340" s="65">
        <f t="shared" si="187"/>
        <v>0</v>
      </c>
      <c r="K340" s="65">
        <f t="shared" si="188"/>
        <v>0</v>
      </c>
      <c r="L340" s="65">
        <f t="shared" si="189"/>
        <v>0</v>
      </c>
      <c r="M340" s="65">
        <f t="shared" si="190"/>
        <v>0</v>
      </c>
      <c r="N340" s="45"/>
      <c r="O340" s="55"/>
      <c r="P340" s="55"/>
      <c r="Q340" s="45"/>
      <c r="R340" s="17"/>
      <c r="S340" s="47"/>
      <c r="T340" s="47"/>
      <c r="U340" s="47"/>
      <c r="V340" s="47"/>
      <c r="W340" s="47"/>
      <c r="X340" s="47"/>
      <c r="Y340" s="47"/>
      <c r="Z340" s="47"/>
      <c r="AA340" s="47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  <c r="CR340" s="45"/>
      <c r="CS340" s="45"/>
      <c r="CT340" s="45"/>
      <c r="CU340" s="45"/>
      <c r="CV340" s="45"/>
      <c r="CW340" s="45"/>
      <c r="CX340" s="45"/>
      <c r="CY340" s="45"/>
      <c r="CZ340" s="45"/>
      <c r="DA340" s="45"/>
      <c r="DB340" s="45"/>
      <c r="DC340" s="45"/>
      <c r="DD340" s="45"/>
      <c r="DE340" s="45"/>
      <c r="DF340" s="45"/>
      <c r="DG340" s="45"/>
      <c r="DH340" s="45"/>
      <c r="DI340" s="45"/>
      <c r="DJ340" s="45"/>
      <c r="DK340" s="45"/>
      <c r="DL340" s="45"/>
      <c r="DM340" s="45"/>
      <c r="DN340" s="45"/>
      <c r="DO340" s="45"/>
      <c r="DP340" s="45"/>
      <c r="DQ340" s="45"/>
      <c r="DR340" s="45"/>
      <c r="DS340" s="45"/>
      <c r="DT340" s="45"/>
    </row>
    <row r="341" spans="1:124">
      <c r="A341" s="50">
        <v>803080</v>
      </c>
      <c r="B341" s="50">
        <f t="shared" si="191"/>
        <v>840800290</v>
      </c>
      <c r="C341" s="50">
        <v>800290</v>
      </c>
      <c r="D341" s="50"/>
      <c r="E341" s="142" t="s">
        <v>113</v>
      </c>
      <c r="F341" s="143" t="s">
        <v>34</v>
      </c>
      <c r="G341" s="59"/>
      <c r="H341" s="59"/>
      <c r="I341" s="59"/>
      <c r="J341" s="59"/>
      <c r="K341" s="59"/>
      <c r="L341" s="59"/>
      <c r="M341" s="59"/>
      <c r="N341" s="45"/>
      <c r="O341" s="55"/>
      <c r="P341" s="55"/>
      <c r="Q341" s="45"/>
      <c r="R341" s="17"/>
      <c r="S341" s="47"/>
      <c r="T341" s="47"/>
      <c r="U341" s="47"/>
      <c r="V341" s="47"/>
      <c r="W341" s="47"/>
      <c r="X341" s="47"/>
      <c r="Y341" s="47"/>
      <c r="Z341" s="47"/>
      <c r="AA341" s="47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  <c r="CR341" s="45"/>
      <c r="CS341" s="45"/>
      <c r="CT341" s="45"/>
      <c r="CU341" s="45"/>
      <c r="CV341" s="45"/>
      <c r="CW341" s="45"/>
      <c r="CX341" s="45"/>
      <c r="CY341" s="45"/>
      <c r="CZ341" s="45"/>
      <c r="DA341" s="45"/>
      <c r="DB341" s="45"/>
      <c r="DC341" s="45"/>
      <c r="DD341" s="45"/>
      <c r="DE341" s="45"/>
      <c r="DF341" s="45"/>
      <c r="DG341" s="45"/>
      <c r="DH341" s="45"/>
      <c r="DI341" s="45"/>
      <c r="DJ341" s="45"/>
      <c r="DK341" s="45"/>
      <c r="DL341" s="45"/>
      <c r="DM341" s="45"/>
      <c r="DN341" s="45"/>
      <c r="DO341" s="45"/>
      <c r="DP341" s="45"/>
      <c r="DQ341" s="45"/>
      <c r="DR341" s="45"/>
      <c r="DS341" s="45"/>
      <c r="DT341" s="45"/>
    </row>
    <row r="342" spans="1:124">
      <c r="A342" s="50">
        <v>803090</v>
      </c>
      <c r="B342" s="50">
        <f t="shared" si="191"/>
        <v>840801290</v>
      </c>
      <c r="C342" s="50">
        <v>801290</v>
      </c>
      <c r="D342" s="50"/>
      <c r="E342" s="144" t="s">
        <v>89</v>
      </c>
      <c r="F342" s="147" t="s">
        <v>50</v>
      </c>
      <c r="G342" s="64"/>
      <c r="H342" s="65">
        <f t="shared" si="185"/>
        <v>0</v>
      </c>
      <c r="I342" s="65">
        <f t="shared" si="186"/>
        <v>0</v>
      </c>
      <c r="J342" s="65">
        <f t="shared" si="187"/>
        <v>0</v>
      </c>
      <c r="K342" s="65">
        <f t="shared" si="188"/>
        <v>0</v>
      </c>
      <c r="L342" s="65">
        <f t="shared" si="189"/>
        <v>0</v>
      </c>
      <c r="M342" s="65">
        <f t="shared" si="190"/>
        <v>0</v>
      </c>
      <c r="N342" s="45"/>
      <c r="O342" s="55"/>
      <c r="P342" s="55"/>
      <c r="Q342" s="45"/>
      <c r="R342" s="17"/>
      <c r="S342" s="47"/>
      <c r="T342" s="47"/>
      <c r="U342" s="47"/>
      <c r="V342" s="47"/>
      <c r="W342" s="47"/>
      <c r="X342" s="47"/>
      <c r="Y342" s="47"/>
      <c r="Z342" s="47"/>
      <c r="AA342" s="47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5"/>
      <c r="DS342" s="45"/>
      <c r="DT342" s="45"/>
    </row>
    <row r="343" spans="1:124">
      <c r="A343" s="50">
        <v>803100</v>
      </c>
      <c r="B343" s="50">
        <f t="shared" si="191"/>
        <v>840800300</v>
      </c>
      <c r="C343" s="50">
        <v>800300</v>
      </c>
      <c r="D343" s="50"/>
      <c r="E343" s="142" t="s">
        <v>114</v>
      </c>
      <c r="F343" s="143" t="s">
        <v>34</v>
      </c>
      <c r="G343" s="59"/>
      <c r="H343" s="59"/>
      <c r="I343" s="59"/>
      <c r="J343" s="59"/>
      <c r="K343" s="59"/>
      <c r="L343" s="59"/>
      <c r="M343" s="59"/>
      <c r="N343" s="45"/>
      <c r="O343" s="55"/>
      <c r="P343" s="55"/>
      <c r="Q343" s="45"/>
      <c r="R343" s="17"/>
      <c r="S343" s="47"/>
      <c r="T343" s="47"/>
      <c r="U343" s="47"/>
      <c r="V343" s="47"/>
      <c r="W343" s="47"/>
      <c r="X343" s="47"/>
      <c r="Y343" s="47"/>
      <c r="Z343" s="47"/>
      <c r="AA343" s="47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  <c r="CR343" s="45"/>
      <c r="CS343" s="45"/>
      <c r="CT343" s="45"/>
      <c r="CU343" s="45"/>
      <c r="CV343" s="45"/>
      <c r="CW343" s="45"/>
      <c r="CX343" s="45"/>
      <c r="CY343" s="45"/>
      <c r="CZ343" s="45"/>
      <c r="DA343" s="45"/>
      <c r="DB343" s="45"/>
      <c r="DC343" s="45"/>
      <c r="DD343" s="45"/>
      <c r="DE343" s="45"/>
      <c r="DF343" s="45"/>
      <c r="DG343" s="45"/>
      <c r="DH343" s="45"/>
      <c r="DI343" s="45"/>
      <c r="DJ343" s="45"/>
      <c r="DK343" s="45"/>
      <c r="DL343" s="45"/>
      <c r="DM343" s="45"/>
      <c r="DN343" s="45"/>
      <c r="DO343" s="45"/>
      <c r="DP343" s="45"/>
      <c r="DQ343" s="45"/>
      <c r="DR343" s="45"/>
      <c r="DS343" s="45"/>
      <c r="DT343" s="45"/>
    </row>
    <row r="344" spans="1:124">
      <c r="A344" s="50">
        <v>803110</v>
      </c>
      <c r="B344" s="50">
        <f t="shared" si="191"/>
        <v>840801300</v>
      </c>
      <c r="C344" s="50">
        <v>801300</v>
      </c>
      <c r="D344" s="50"/>
      <c r="E344" s="144" t="s">
        <v>89</v>
      </c>
      <c r="F344" s="147" t="s">
        <v>50</v>
      </c>
      <c r="G344" s="64"/>
      <c r="H344" s="65">
        <f t="shared" si="185"/>
        <v>0</v>
      </c>
      <c r="I344" s="65">
        <f t="shared" si="186"/>
        <v>0</v>
      </c>
      <c r="J344" s="65">
        <f t="shared" si="187"/>
        <v>0</v>
      </c>
      <c r="K344" s="65">
        <f t="shared" si="188"/>
        <v>0</v>
      </c>
      <c r="L344" s="65">
        <f t="shared" si="189"/>
        <v>0</v>
      </c>
      <c r="M344" s="65">
        <f t="shared" si="190"/>
        <v>0</v>
      </c>
      <c r="N344" s="45"/>
      <c r="O344" s="55"/>
      <c r="P344" s="55"/>
      <c r="Q344" s="45"/>
      <c r="R344" s="17"/>
      <c r="S344" s="47"/>
      <c r="T344" s="47"/>
      <c r="U344" s="47"/>
      <c r="V344" s="47"/>
      <c r="W344" s="47"/>
      <c r="X344" s="47"/>
      <c r="Y344" s="47"/>
      <c r="Z344" s="47"/>
      <c r="AA344" s="47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</row>
    <row r="345" spans="1:124">
      <c r="A345" s="50">
        <v>803120</v>
      </c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45"/>
      <c r="O345" s="55"/>
      <c r="P345" s="55"/>
      <c r="Q345" s="45"/>
      <c r="R345" s="17"/>
      <c r="S345" s="47"/>
      <c r="T345" s="47"/>
      <c r="U345" s="47"/>
      <c r="V345" s="47"/>
      <c r="W345" s="47"/>
      <c r="X345" s="47"/>
      <c r="Y345" s="47"/>
      <c r="Z345" s="47"/>
      <c r="AA345" s="47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5"/>
      <c r="DS345" s="45"/>
      <c r="DT345" s="45"/>
    </row>
    <row r="346" spans="1:124">
      <c r="A346" s="50">
        <v>803130</v>
      </c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45"/>
      <c r="O346" s="55"/>
      <c r="P346" s="55"/>
      <c r="Q346" s="45"/>
      <c r="R346" s="17"/>
      <c r="S346" s="47"/>
      <c r="T346" s="47"/>
      <c r="U346" s="47"/>
      <c r="V346" s="47"/>
      <c r="W346" s="47"/>
      <c r="X346" s="47"/>
      <c r="Y346" s="47"/>
      <c r="Z346" s="47"/>
      <c r="AA346" s="47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  <c r="CR346" s="45"/>
      <c r="CS346" s="45"/>
      <c r="CT346" s="45"/>
      <c r="CU346" s="45"/>
      <c r="CV346" s="45"/>
      <c r="CW346" s="45"/>
      <c r="CX346" s="45"/>
      <c r="CY346" s="45"/>
      <c r="CZ346" s="45"/>
      <c r="DA346" s="45"/>
      <c r="DB346" s="45"/>
      <c r="DC346" s="45"/>
      <c r="DD346" s="45"/>
      <c r="DE346" s="45"/>
      <c r="DF346" s="45"/>
      <c r="DG346" s="45"/>
      <c r="DH346" s="45"/>
      <c r="DI346" s="45"/>
      <c r="DJ346" s="45"/>
      <c r="DK346" s="45"/>
      <c r="DL346" s="45"/>
      <c r="DM346" s="45"/>
      <c r="DN346" s="45"/>
      <c r="DO346" s="45"/>
      <c r="DP346" s="45"/>
      <c r="DQ346" s="45"/>
      <c r="DR346" s="45"/>
      <c r="DS346" s="45"/>
      <c r="DT346" s="45"/>
    </row>
    <row r="347" spans="1:124">
      <c r="A347" s="50">
        <v>803140</v>
      </c>
      <c r="B347" s="85"/>
      <c r="C347" s="85"/>
      <c r="D347" s="85"/>
      <c r="E347" s="148" t="s">
        <v>115</v>
      </c>
      <c r="F347" s="85"/>
      <c r="G347" s="85"/>
      <c r="H347" s="85"/>
      <c r="I347" s="85"/>
      <c r="J347" s="85"/>
      <c r="K347" s="85"/>
      <c r="L347" s="85"/>
      <c r="M347" s="85"/>
      <c r="N347" s="45"/>
      <c r="O347" s="55"/>
      <c r="P347" s="55"/>
      <c r="Q347" s="45"/>
      <c r="R347" s="17"/>
      <c r="S347" s="47"/>
      <c r="T347" s="47"/>
      <c r="U347" s="47"/>
      <c r="V347" s="47"/>
      <c r="W347" s="47"/>
      <c r="X347" s="47"/>
      <c r="Y347" s="47"/>
      <c r="Z347" s="47"/>
      <c r="AA347" s="47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  <c r="CR347" s="45"/>
      <c r="CS347" s="45"/>
      <c r="CT347" s="45"/>
      <c r="CU347" s="45"/>
      <c r="CV347" s="45"/>
      <c r="CW347" s="45"/>
      <c r="CX347" s="45"/>
      <c r="CY347" s="45"/>
      <c r="CZ347" s="45"/>
      <c r="DA347" s="45"/>
      <c r="DB347" s="45"/>
      <c r="DC347" s="45"/>
      <c r="DD347" s="45"/>
      <c r="DE347" s="45"/>
      <c r="DF347" s="45"/>
      <c r="DG347" s="45"/>
      <c r="DH347" s="45"/>
      <c r="DI347" s="45"/>
      <c r="DJ347" s="45"/>
      <c r="DK347" s="45"/>
      <c r="DL347" s="45"/>
      <c r="DM347" s="45"/>
      <c r="DN347" s="45"/>
      <c r="DO347" s="45"/>
      <c r="DP347" s="45"/>
      <c r="DQ347" s="45"/>
      <c r="DR347" s="45"/>
      <c r="DS347" s="45"/>
      <c r="DT347" s="45"/>
    </row>
    <row r="348" spans="1:124">
      <c r="A348" s="50">
        <v>803150</v>
      </c>
      <c r="B348" s="85"/>
      <c r="C348" s="85"/>
      <c r="D348" s="85"/>
      <c r="E348" s="148" t="s">
        <v>182</v>
      </c>
      <c r="F348" s="149"/>
      <c r="G348" s="149"/>
      <c r="H348" s="149"/>
      <c r="I348" s="149"/>
      <c r="J348" s="149"/>
      <c r="K348" s="149"/>
      <c r="L348" s="148" t="s">
        <v>183</v>
      </c>
      <c r="M348" s="85"/>
      <c r="N348" s="45"/>
      <c r="O348" s="55"/>
      <c r="P348" s="55"/>
      <c r="Q348" s="45"/>
      <c r="R348" s="17"/>
      <c r="S348" s="47"/>
      <c r="T348" s="47"/>
      <c r="U348" s="47"/>
      <c r="V348" s="47"/>
      <c r="W348" s="47"/>
      <c r="X348" s="47"/>
      <c r="Y348" s="47"/>
      <c r="Z348" s="47"/>
      <c r="AA348" s="47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5"/>
      <c r="DS348" s="45"/>
      <c r="DT348" s="45"/>
    </row>
    <row r="349" spans="1:124">
      <c r="A349" s="50">
        <v>803160</v>
      </c>
      <c r="B349" s="85"/>
      <c r="C349" s="85"/>
      <c r="D349" s="85"/>
      <c r="E349" s="148" t="s">
        <v>179</v>
      </c>
      <c r="F349" s="149"/>
      <c r="G349" s="149"/>
      <c r="H349" s="149"/>
      <c r="I349" s="149"/>
      <c r="J349" s="149"/>
      <c r="K349" s="149"/>
      <c r="L349" s="149"/>
      <c r="M349" s="85"/>
      <c r="N349" s="45"/>
      <c r="O349" s="55"/>
      <c r="P349" s="55"/>
      <c r="Q349" s="45"/>
      <c r="R349" s="17"/>
      <c r="S349" s="47"/>
      <c r="T349" s="47"/>
      <c r="U349" s="47"/>
      <c r="V349" s="47"/>
      <c r="W349" s="47"/>
      <c r="X349" s="47"/>
      <c r="Y349" s="47"/>
      <c r="Z349" s="47"/>
      <c r="AA349" s="47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  <c r="CR349" s="45"/>
      <c r="CS349" s="45"/>
      <c r="CT349" s="45"/>
      <c r="CU349" s="45"/>
      <c r="CV349" s="45"/>
      <c r="CW349" s="45"/>
      <c r="CX349" s="45"/>
      <c r="CY349" s="45"/>
      <c r="CZ349" s="45"/>
      <c r="DA349" s="45"/>
      <c r="DB349" s="45"/>
      <c r="DC349" s="45"/>
      <c r="DD349" s="45"/>
      <c r="DE349" s="45"/>
      <c r="DF349" s="45"/>
      <c r="DG349" s="45"/>
      <c r="DH349" s="45"/>
      <c r="DI349" s="45"/>
      <c r="DJ349" s="45"/>
      <c r="DK349" s="45"/>
      <c r="DL349" s="45"/>
      <c r="DM349" s="45"/>
      <c r="DN349" s="45"/>
      <c r="DO349" s="45"/>
      <c r="DP349" s="45"/>
      <c r="DQ349" s="45"/>
      <c r="DR349" s="45"/>
      <c r="DS349" s="45"/>
      <c r="DT349" s="45"/>
    </row>
    <row r="350" spans="1:124">
      <c r="A350" s="50">
        <v>803170</v>
      </c>
      <c r="B350" s="85"/>
      <c r="C350" s="85"/>
      <c r="D350" s="85"/>
      <c r="E350" s="148"/>
      <c r="F350" s="150"/>
      <c r="G350" s="150"/>
      <c r="H350" s="150"/>
      <c r="I350" s="150"/>
      <c r="J350" s="150"/>
      <c r="K350" s="150"/>
      <c r="L350" s="150"/>
      <c r="M350" s="85"/>
      <c r="N350" s="45"/>
      <c r="O350" s="55"/>
      <c r="P350" s="55"/>
      <c r="Q350" s="45"/>
      <c r="R350" s="17"/>
      <c r="S350" s="47"/>
      <c r="T350" s="47"/>
      <c r="U350" s="47"/>
      <c r="V350" s="47"/>
      <c r="W350" s="47"/>
      <c r="X350" s="47"/>
      <c r="Y350" s="47"/>
      <c r="Z350" s="47"/>
      <c r="AA350" s="47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5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</row>
    <row r="351" spans="1:124">
      <c r="A351" s="50">
        <v>803180</v>
      </c>
      <c r="B351" s="85"/>
      <c r="C351" s="85"/>
      <c r="D351" s="85"/>
      <c r="E351" s="148" t="s">
        <v>116</v>
      </c>
      <c r="F351" s="150"/>
      <c r="G351" s="150"/>
      <c r="H351" s="150"/>
      <c r="I351" s="150"/>
      <c r="J351" s="150"/>
      <c r="K351" s="150"/>
      <c r="L351" s="150"/>
      <c r="M351" s="85"/>
      <c r="N351" s="45"/>
      <c r="O351" s="55"/>
      <c r="P351" s="55"/>
      <c r="Q351" s="45"/>
      <c r="R351" s="17"/>
      <c r="S351" s="47"/>
      <c r="T351" s="47"/>
      <c r="U351" s="47"/>
      <c r="V351" s="47"/>
      <c r="W351" s="47"/>
      <c r="X351" s="47"/>
      <c r="Y351" s="47"/>
      <c r="Z351" s="47"/>
      <c r="AA351" s="47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5"/>
      <c r="DS351" s="45"/>
      <c r="DT351" s="45"/>
    </row>
    <row r="352" spans="1:124">
      <c r="A352" s="50">
        <v>803190</v>
      </c>
      <c r="B352" s="85"/>
      <c r="C352" s="85"/>
      <c r="D352" s="85"/>
      <c r="E352" s="148" t="s">
        <v>184</v>
      </c>
      <c r="F352" s="150"/>
      <c r="G352" s="150"/>
      <c r="H352" s="150"/>
      <c r="I352" s="150"/>
      <c r="J352" s="150" t="s">
        <v>117</v>
      </c>
      <c r="K352" s="148" t="s">
        <v>118</v>
      </c>
      <c r="L352" s="148" t="s">
        <v>185</v>
      </c>
      <c r="M352" s="85"/>
      <c r="N352" s="45"/>
      <c r="O352" s="55"/>
      <c r="P352" s="55"/>
      <c r="Q352" s="45"/>
      <c r="R352" s="17"/>
      <c r="S352" s="47"/>
      <c r="T352" s="47"/>
      <c r="U352" s="47"/>
      <c r="V352" s="47"/>
      <c r="W352" s="47"/>
      <c r="X352" s="47"/>
      <c r="Y352" s="47"/>
      <c r="Z352" s="47"/>
      <c r="AA352" s="47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  <c r="CR352" s="45"/>
      <c r="CS352" s="45"/>
      <c r="CT352" s="45"/>
      <c r="CU352" s="45"/>
      <c r="CV352" s="45"/>
      <c r="CW352" s="45"/>
      <c r="CX352" s="45"/>
      <c r="CY352" s="45"/>
      <c r="CZ352" s="45"/>
      <c r="DA352" s="45"/>
      <c r="DB352" s="45"/>
      <c r="DC352" s="45"/>
      <c r="DD352" s="45"/>
      <c r="DE352" s="45"/>
      <c r="DF352" s="45"/>
      <c r="DG352" s="45"/>
      <c r="DH352" s="45"/>
      <c r="DI352" s="45"/>
      <c r="DJ352" s="45"/>
      <c r="DK352" s="45"/>
      <c r="DL352" s="45"/>
      <c r="DM352" s="45"/>
      <c r="DN352" s="45"/>
      <c r="DO352" s="45"/>
      <c r="DP352" s="45"/>
      <c r="DQ352" s="45"/>
      <c r="DR352" s="45"/>
      <c r="DS352" s="45"/>
      <c r="DT352" s="45"/>
    </row>
    <row r="353" spans="1:124">
      <c r="A353" s="50">
        <v>803200</v>
      </c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45"/>
      <c r="O353" s="55"/>
      <c r="P353" s="55"/>
      <c r="Q353" s="45"/>
      <c r="R353" s="7"/>
      <c r="S353" s="45"/>
      <c r="T353" s="45"/>
      <c r="U353" s="45"/>
      <c r="V353" s="45"/>
      <c r="W353" s="45"/>
      <c r="X353" s="45"/>
      <c r="Y353" s="45"/>
      <c r="Z353" s="47"/>
      <c r="AA353" s="47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  <c r="CR353" s="45"/>
      <c r="CS353" s="45"/>
      <c r="CT353" s="45"/>
      <c r="CU353" s="45"/>
      <c r="CV353" s="45"/>
      <c r="CW353" s="45"/>
      <c r="CX353" s="45"/>
      <c r="CY353" s="45"/>
      <c r="CZ353" s="45"/>
      <c r="DA353" s="45"/>
      <c r="DB353" s="45"/>
      <c r="DC353" s="45"/>
      <c r="DD353" s="45"/>
      <c r="DE353" s="45"/>
      <c r="DF353" s="45"/>
      <c r="DG353" s="45"/>
      <c r="DH353" s="45"/>
      <c r="DI353" s="45"/>
      <c r="DJ353" s="45"/>
      <c r="DK353" s="45"/>
      <c r="DL353" s="45"/>
      <c r="DM353" s="45"/>
      <c r="DN353" s="45"/>
      <c r="DO353" s="45"/>
      <c r="DP353" s="45"/>
      <c r="DQ353" s="45"/>
      <c r="DR353" s="45"/>
      <c r="DS353" s="45"/>
      <c r="DT353" s="45"/>
    </row>
    <row r="354" spans="1:124">
      <c r="A354" s="50">
        <v>803210</v>
      </c>
      <c r="N354" s="45"/>
      <c r="O354" s="55"/>
      <c r="P354" s="55"/>
      <c r="Q354" s="45"/>
      <c r="R354" s="7"/>
      <c r="S354" s="45"/>
      <c r="T354" s="45"/>
      <c r="U354" s="45"/>
      <c r="V354" s="45"/>
      <c r="W354" s="45"/>
      <c r="X354" s="45"/>
      <c r="Y354" s="45"/>
      <c r="Z354" s="47"/>
      <c r="AA354" s="47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</row>
    <row r="355" spans="1:124">
      <c r="A355" s="50">
        <v>803220</v>
      </c>
      <c r="N355" s="45"/>
      <c r="O355" s="55"/>
      <c r="P355" s="55"/>
      <c r="Q355" s="45"/>
      <c r="R355" s="7"/>
      <c r="S355" s="45"/>
      <c r="T355" s="45"/>
      <c r="U355" s="45"/>
      <c r="V355" s="45"/>
      <c r="W355" s="45"/>
      <c r="X355" s="45"/>
      <c r="Y355" s="45"/>
      <c r="Z355" s="47"/>
      <c r="AA355" s="47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  <c r="CR355" s="45"/>
      <c r="CS355" s="45"/>
      <c r="CT355" s="45"/>
      <c r="CU355" s="45"/>
      <c r="CV355" s="45"/>
      <c r="CW355" s="45"/>
      <c r="CX355" s="45"/>
      <c r="CY355" s="45"/>
      <c r="CZ355" s="45"/>
      <c r="DA355" s="45"/>
      <c r="DB355" s="45"/>
      <c r="DC355" s="45"/>
      <c r="DD355" s="45"/>
      <c r="DE355" s="45"/>
      <c r="DF355" s="45"/>
      <c r="DG355" s="45"/>
      <c r="DH355" s="45"/>
      <c r="DI355" s="45"/>
      <c r="DJ355" s="45"/>
      <c r="DK355" s="45"/>
      <c r="DL355" s="45"/>
      <c r="DM355" s="45"/>
      <c r="DN355" s="45"/>
      <c r="DO355" s="45"/>
      <c r="DP355" s="45"/>
      <c r="DQ355" s="45"/>
      <c r="DR355" s="45"/>
      <c r="DS355" s="45"/>
      <c r="DT355" s="45"/>
    </row>
    <row r="356" spans="1:124">
      <c r="A356" s="50">
        <v>803230</v>
      </c>
      <c r="G356" s="55"/>
      <c r="H356" s="55"/>
      <c r="I356" s="55"/>
      <c r="J356" s="55"/>
      <c r="K356" s="55"/>
      <c r="L356" s="55"/>
      <c r="M356" s="151" t="s">
        <v>119</v>
      </c>
      <c r="N356" s="45"/>
      <c r="O356" s="55"/>
      <c r="P356" s="55"/>
      <c r="Q356" s="45"/>
      <c r="R356" s="7"/>
      <c r="S356" s="45"/>
      <c r="T356" s="45"/>
      <c r="U356" s="45"/>
      <c r="V356" s="45"/>
      <c r="W356" s="45"/>
      <c r="X356" s="45"/>
      <c r="Y356" s="45"/>
      <c r="Z356" s="47"/>
      <c r="AA356" s="47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  <c r="CR356" s="45"/>
      <c r="CS356" s="45"/>
      <c r="CT356" s="45"/>
      <c r="CU356" s="45"/>
      <c r="CV356" s="45"/>
      <c r="CW356" s="45"/>
      <c r="CX356" s="45"/>
      <c r="CY356" s="45"/>
      <c r="CZ356" s="45"/>
      <c r="DA356" s="45"/>
      <c r="DB356" s="45"/>
      <c r="DC356" s="45"/>
      <c r="DD356" s="45"/>
      <c r="DE356" s="45"/>
      <c r="DF356" s="45"/>
      <c r="DG356" s="45"/>
      <c r="DH356" s="45"/>
      <c r="DI356" s="45"/>
      <c r="DJ356" s="45"/>
      <c r="DK356" s="45"/>
      <c r="DL356" s="45"/>
      <c r="DM356" s="45"/>
      <c r="DN356" s="45"/>
      <c r="DO356" s="45"/>
      <c r="DP356" s="45"/>
      <c r="DQ356" s="45"/>
      <c r="DR356" s="45"/>
      <c r="DS356" s="45"/>
      <c r="DT356" s="45"/>
    </row>
    <row r="357" spans="1:124" outlineLevel="1">
      <c r="A357" s="50">
        <v>803240</v>
      </c>
      <c r="G357" s="200" t="s">
        <v>120</v>
      </c>
      <c r="H357" s="200"/>
      <c r="I357" s="200"/>
      <c r="J357" s="200"/>
      <c r="K357" s="200"/>
      <c r="L357" s="200"/>
      <c r="M357" s="200"/>
      <c r="N357" s="45"/>
      <c r="O357" s="55" t="s">
        <v>121</v>
      </c>
      <c r="P357" s="55"/>
      <c r="Q357" s="45"/>
      <c r="R357" s="7"/>
      <c r="S357" s="45"/>
      <c r="T357" s="45"/>
      <c r="U357" s="45"/>
      <c r="V357" s="45"/>
      <c r="W357" s="45"/>
      <c r="X357" s="45"/>
      <c r="Y357" s="45"/>
      <c r="Z357" s="47"/>
      <c r="AA357" s="47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5"/>
      <c r="DS357" s="45"/>
      <c r="DT357" s="45"/>
    </row>
    <row r="358" spans="1:124" ht="12.75" customHeight="1" outlineLevel="1">
      <c r="A358" s="50">
        <v>803250</v>
      </c>
      <c r="E358" s="201"/>
      <c r="G358" s="202" t="s">
        <v>122</v>
      </c>
      <c r="H358" s="203"/>
      <c r="I358" s="204"/>
      <c r="J358" s="208">
        <f>J13</f>
        <v>2025</v>
      </c>
      <c r="K358" s="208">
        <f>K13</f>
        <v>2026</v>
      </c>
      <c r="L358" s="208">
        <f>L13</f>
        <v>2027</v>
      </c>
      <c r="M358" s="208">
        <f>M13</f>
        <v>2028</v>
      </c>
      <c r="N358" s="45"/>
      <c r="O358" s="55"/>
      <c r="P358" s="55"/>
      <c r="Q358" s="45"/>
      <c r="R358" s="7"/>
      <c r="S358" s="45"/>
      <c r="T358" s="45"/>
      <c r="U358" s="45"/>
      <c r="V358" s="45"/>
      <c r="W358" s="45"/>
      <c r="X358" s="45"/>
      <c r="Y358" s="45"/>
      <c r="Z358" s="47"/>
      <c r="AA358" s="47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  <c r="DB358" s="45"/>
      <c r="DC358" s="45"/>
      <c r="DD358" s="45"/>
      <c r="DE358" s="45"/>
      <c r="DF358" s="45"/>
      <c r="DG358" s="45"/>
      <c r="DH358" s="45"/>
      <c r="DI358" s="45"/>
      <c r="DJ358" s="45"/>
      <c r="DK358" s="45"/>
      <c r="DL358" s="45"/>
      <c r="DM358" s="45"/>
      <c r="DN358" s="45"/>
      <c r="DO358" s="45"/>
      <c r="DP358" s="45"/>
      <c r="DQ358" s="45"/>
      <c r="DR358" s="45"/>
      <c r="DS358" s="45"/>
      <c r="DT358" s="45"/>
    </row>
    <row r="359" spans="1:124" ht="13.5" customHeight="1" outlineLevel="1">
      <c r="A359" s="50">
        <v>803260</v>
      </c>
      <c r="E359" s="201"/>
      <c r="G359" s="205"/>
      <c r="H359" s="206"/>
      <c r="I359" s="207"/>
      <c r="J359" s="209"/>
      <c r="K359" s="209"/>
      <c r="L359" s="209"/>
      <c r="M359" s="209"/>
      <c r="N359" s="45"/>
      <c r="O359" s="55"/>
      <c r="P359" s="55"/>
      <c r="Q359" s="45"/>
      <c r="R359" s="7"/>
      <c r="S359" s="45"/>
      <c r="T359" s="45"/>
      <c r="U359" s="45"/>
      <c r="V359" s="45"/>
      <c r="W359" s="45"/>
      <c r="X359" s="45"/>
      <c r="Y359" s="45"/>
      <c r="Z359" s="47"/>
      <c r="AA359" s="47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  <c r="DB359" s="45"/>
      <c r="DC359" s="45"/>
      <c r="DD359" s="45"/>
      <c r="DE359" s="45"/>
      <c r="DF359" s="45"/>
      <c r="DG359" s="45"/>
      <c r="DH359" s="45"/>
      <c r="DI359" s="45"/>
      <c r="DJ359" s="45"/>
      <c r="DK359" s="45"/>
      <c r="DL359" s="45"/>
      <c r="DM359" s="45"/>
      <c r="DN359" s="45"/>
      <c r="DO359" s="45"/>
      <c r="DP359" s="45"/>
      <c r="DQ359" s="45"/>
      <c r="DR359" s="45"/>
      <c r="DS359" s="45"/>
      <c r="DT359" s="45"/>
    </row>
    <row r="360" spans="1:124" outlineLevel="1">
      <c r="A360" s="50">
        <v>803270</v>
      </c>
      <c r="E360" s="152"/>
      <c r="G360" s="210" t="s">
        <v>35</v>
      </c>
      <c r="H360" s="211"/>
      <c r="I360" s="212"/>
      <c r="J360" s="153">
        <f t="shared" ref="J360:M369" si="192">J373</f>
        <v>104.8</v>
      </c>
      <c r="K360" s="153">
        <f t="shared" ref="K360:M360" si="193">K373</f>
        <v>104.8</v>
      </c>
      <c r="L360" s="153">
        <f t="shared" si="193"/>
        <v>104.3</v>
      </c>
      <c r="M360" s="153">
        <f t="shared" si="193"/>
        <v>104.2</v>
      </c>
      <c r="N360" s="45"/>
      <c r="O360" s="55"/>
      <c r="P360" s="55"/>
      <c r="Q360" s="45"/>
      <c r="R360" s="7"/>
      <c r="S360" s="45"/>
      <c r="T360" s="45"/>
      <c r="U360" s="45"/>
      <c r="V360" s="45"/>
      <c r="W360" s="45"/>
      <c r="X360" s="45"/>
      <c r="Y360" s="45"/>
      <c r="Z360" s="47"/>
      <c r="AA360" s="47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5"/>
      <c r="DS360" s="45"/>
      <c r="DT360" s="45"/>
    </row>
    <row r="361" spans="1:124" outlineLevel="1">
      <c r="A361" s="50">
        <v>803280</v>
      </c>
      <c r="E361" s="152"/>
      <c r="G361" s="210" t="s">
        <v>36</v>
      </c>
      <c r="H361" s="211"/>
      <c r="I361" s="212"/>
      <c r="J361" s="153">
        <f t="shared" si="192"/>
        <v>106</v>
      </c>
      <c r="K361" s="153">
        <f t="shared" si="192"/>
        <v>104.8</v>
      </c>
      <c r="L361" s="153">
        <f t="shared" si="192"/>
        <v>104.5</v>
      </c>
      <c r="M361" s="153">
        <f t="shared" si="192"/>
        <v>104.2</v>
      </c>
      <c r="N361" s="45"/>
      <c r="O361" s="55"/>
      <c r="P361" s="55"/>
      <c r="Q361" s="45"/>
      <c r="R361" s="7"/>
      <c r="S361" s="45"/>
      <c r="T361" s="45"/>
      <c r="U361" s="45"/>
      <c r="V361" s="45"/>
      <c r="W361" s="45"/>
      <c r="X361" s="45"/>
      <c r="Y361" s="45"/>
      <c r="Z361" s="47"/>
      <c r="AA361" s="47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  <c r="DB361" s="45"/>
      <c r="DC361" s="45"/>
      <c r="DD361" s="45"/>
      <c r="DE361" s="45"/>
      <c r="DF361" s="45"/>
      <c r="DG361" s="45"/>
      <c r="DH361" s="45"/>
      <c r="DI361" s="45"/>
      <c r="DJ361" s="45"/>
      <c r="DK361" s="45"/>
      <c r="DL361" s="45"/>
      <c r="DM361" s="45"/>
      <c r="DN361" s="45"/>
      <c r="DO361" s="45"/>
      <c r="DP361" s="45"/>
      <c r="DQ361" s="45"/>
      <c r="DR361" s="45"/>
      <c r="DS361" s="45"/>
      <c r="DT361" s="45"/>
    </row>
    <row r="362" spans="1:124" ht="27" customHeight="1" outlineLevel="1">
      <c r="A362" s="50">
        <v>803290</v>
      </c>
      <c r="E362" s="152"/>
      <c r="G362" s="210" t="s">
        <v>37</v>
      </c>
      <c r="H362" s="211"/>
      <c r="I362" s="212"/>
      <c r="J362" s="153">
        <f t="shared" si="192"/>
        <v>112.9</v>
      </c>
      <c r="K362" s="153">
        <f t="shared" si="192"/>
        <v>112.2</v>
      </c>
      <c r="L362" s="153">
        <f t="shared" si="192"/>
        <v>109.2</v>
      </c>
      <c r="M362" s="153">
        <f t="shared" si="192"/>
        <v>104.8</v>
      </c>
      <c r="N362" s="45"/>
      <c r="O362" s="55"/>
      <c r="P362" s="55"/>
      <c r="Q362" s="45"/>
      <c r="R362" s="7"/>
      <c r="S362" s="45"/>
      <c r="T362" s="45"/>
      <c r="U362" s="45"/>
      <c r="V362" s="45"/>
      <c r="W362" s="45"/>
      <c r="X362" s="45"/>
      <c r="Y362" s="45"/>
      <c r="Z362" s="47"/>
      <c r="AA362" s="47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  <c r="DB362" s="45"/>
      <c r="DC362" s="45"/>
      <c r="DD362" s="45"/>
      <c r="DE362" s="45"/>
      <c r="DF362" s="45"/>
      <c r="DG362" s="45"/>
      <c r="DH362" s="45"/>
      <c r="DI362" s="45"/>
      <c r="DJ362" s="45"/>
      <c r="DK362" s="45"/>
      <c r="DL362" s="45"/>
      <c r="DM362" s="45"/>
      <c r="DN362" s="45"/>
      <c r="DO362" s="45"/>
      <c r="DP362" s="45"/>
      <c r="DQ362" s="45"/>
      <c r="DR362" s="45"/>
      <c r="DS362" s="45"/>
      <c r="DT362" s="45"/>
    </row>
    <row r="363" spans="1:124" ht="41.25" customHeight="1" outlineLevel="1">
      <c r="A363" s="50">
        <v>803300</v>
      </c>
      <c r="E363" s="152"/>
      <c r="G363" s="210" t="s">
        <v>38</v>
      </c>
      <c r="H363" s="211"/>
      <c r="I363" s="212"/>
      <c r="J363" s="153">
        <f t="shared" si="192"/>
        <v>104.4</v>
      </c>
      <c r="K363" s="153">
        <f t="shared" si="192"/>
        <v>104.3</v>
      </c>
      <c r="L363" s="153">
        <f t="shared" si="192"/>
        <v>104.1</v>
      </c>
      <c r="M363" s="153">
        <f t="shared" si="192"/>
        <v>104</v>
      </c>
      <c r="N363" s="45"/>
      <c r="O363" s="55"/>
      <c r="P363" s="55"/>
      <c r="Q363" s="45"/>
      <c r="R363" s="7"/>
      <c r="S363" s="45"/>
      <c r="T363" s="45"/>
      <c r="U363" s="45"/>
      <c r="V363" s="45"/>
      <c r="W363" s="45"/>
      <c r="X363" s="45"/>
      <c r="Y363" s="45"/>
      <c r="Z363" s="47"/>
      <c r="AA363" s="47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5"/>
      <c r="DS363" s="45"/>
      <c r="DT363" s="45"/>
    </row>
    <row r="364" spans="1:124" ht="29.25" customHeight="1" outlineLevel="1">
      <c r="A364" s="50">
        <v>803310</v>
      </c>
      <c r="E364" s="152"/>
      <c r="G364" s="210" t="s">
        <v>39</v>
      </c>
      <c r="H364" s="211"/>
      <c r="I364" s="212"/>
      <c r="J364" s="153">
        <f t="shared" si="192"/>
        <v>105.3</v>
      </c>
      <c r="K364" s="153">
        <f t="shared" ref="K364:M364" si="194">K377</f>
        <v>104.6</v>
      </c>
      <c r="L364" s="153">
        <f t="shared" si="194"/>
        <v>104.5</v>
      </c>
      <c r="M364" s="153">
        <f t="shared" si="194"/>
        <v>104.3</v>
      </c>
      <c r="N364" s="45"/>
      <c r="O364" s="55"/>
      <c r="P364" s="55"/>
      <c r="Q364" s="45"/>
      <c r="R364" s="7"/>
      <c r="S364" s="45"/>
      <c r="T364" s="45"/>
      <c r="U364" s="45"/>
      <c r="V364" s="45"/>
      <c r="W364" s="45"/>
      <c r="X364" s="45"/>
      <c r="Y364" s="45"/>
      <c r="Z364" s="47"/>
      <c r="AA364" s="47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  <c r="DB364" s="45"/>
      <c r="DC364" s="45"/>
      <c r="DD364" s="45"/>
      <c r="DE364" s="45"/>
      <c r="DF364" s="45"/>
      <c r="DG364" s="45"/>
      <c r="DH364" s="45"/>
      <c r="DI364" s="45"/>
      <c r="DJ364" s="45"/>
      <c r="DK364" s="45"/>
      <c r="DL364" s="45"/>
      <c r="DM364" s="45"/>
      <c r="DN364" s="45"/>
      <c r="DO364" s="45"/>
      <c r="DP364" s="45"/>
      <c r="DQ364" s="45"/>
      <c r="DR364" s="45"/>
      <c r="DS364" s="45"/>
      <c r="DT364" s="45"/>
    </row>
    <row r="365" spans="1:124" ht="31.5" customHeight="1" outlineLevel="1">
      <c r="A365" s="50">
        <v>803320</v>
      </c>
      <c r="E365" s="154"/>
      <c r="G365" s="210" t="s">
        <v>40</v>
      </c>
      <c r="H365" s="211"/>
      <c r="I365" s="212"/>
      <c r="J365" s="153">
        <f t="shared" si="192"/>
        <v>107.6</v>
      </c>
      <c r="K365" s="153">
        <f t="shared" si="192"/>
        <v>104.9</v>
      </c>
      <c r="L365" s="153">
        <f t="shared" si="192"/>
        <v>104.5</v>
      </c>
      <c r="M365" s="153">
        <f t="shared" si="192"/>
        <v>104.2</v>
      </c>
      <c r="N365" s="45"/>
      <c r="O365" s="55"/>
      <c r="P365" s="55"/>
      <c r="Q365" s="45"/>
      <c r="R365" s="7"/>
      <c r="S365" s="45"/>
      <c r="T365" s="45"/>
      <c r="U365" s="45"/>
      <c r="V365" s="45"/>
      <c r="W365" s="45"/>
      <c r="X365" s="45"/>
      <c r="Y365" s="45"/>
      <c r="Z365" s="47"/>
      <c r="AA365" s="47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  <c r="DB365" s="45"/>
      <c r="DC365" s="45"/>
      <c r="DD365" s="45"/>
      <c r="DE365" s="45"/>
      <c r="DF365" s="45"/>
      <c r="DG365" s="45"/>
      <c r="DH365" s="45"/>
      <c r="DI365" s="45"/>
      <c r="DJ365" s="45"/>
      <c r="DK365" s="45"/>
      <c r="DL365" s="45"/>
      <c r="DM365" s="45"/>
      <c r="DN365" s="45"/>
      <c r="DO365" s="45"/>
      <c r="DP365" s="45"/>
      <c r="DQ365" s="45"/>
      <c r="DR365" s="45"/>
      <c r="DS365" s="45"/>
      <c r="DT365" s="45"/>
    </row>
    <row r="366" spans="1:124" outlineLevel="1">
      <c r="A366" s="50">
        <v>803330</v>
      </c>
      <c r="E366" s="154"/>
      <c r="G366" s="213" t="s">
        <v>41</v>
      </c>
      <c r="H366" s="214"/>
      <c r="I366" s="215"/>
      <c r="J366" s="153">
        <f t="shared" si="192"/>
        <v>105.3</v>
      </c>
      <c r="K366" s="153">
        <f t="shared" si="192"/>
        <v>104.6</v>
      </c>
      <c r="L366" s="153">
        <f t="shared" si="192"/>
        <v>104.5</v>
      </c>
      <c r="M366" s="153">
        <f t="shared" si="192"/>
        <v>104.3</v>
      </c>
      <c r="N366" s="45"/>
      <c r="O366" s="55"/>
      <c r="P366" s="55"/>
      <c r="Q366" s="45"/>
      <c r="R366" s="7"/>
      <c r="S366" s="45"/>
      <c r="T366" s="45"/>
      <c r="U366" s="45"/>
      <c r="V366" s="45"/>
      <c r="W366" s="45"/>
      <c r="X366" s="45"/>
      <c r="Y366" s="45"/>
      <c r="Z366" s="47"/>
      <c r="AA366" s="47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5"/>
      <c r="DS366" s="45"/>
      <c r="DT366" s="45"/>
    </row>
    <row r="367" spans="1:124" outlineLevel="1">
      <c r="A367" s="50">
        <v>803340</v>
      </c>
      <c r="E367" s="154"/>
      <c r="G367" s="213" t="s">
        <v>42</v>
      </c>
      <c r="H367" s="214"/>
      <c r="I367" s="215"/>
      <c r="J367" s="153">
        <f t="shared" si="192"/>
        <v>104.6</v>
      </c>
      <c r="K367" s="153">
        <f t="shared" si="192"/>
        <v>105.4</v>
      </c>
      <c r="L367" s="153">
        <f t="shared" si="192"/>
        <v>105.2</v>
      </c>
      <c r="M367" s="153">
        <f t="shared" si="192"/>
        <v>104.6</v>
      </c>
      <c r="N367" s="45"/>
      <c r="O367" s="55"/>
      <c r="P367" s="55"/>
      <c r="Q367" s="45"/>
      <c r="R367" s="7"/>
      <c r="S367" s="45"/>
      <c r="T367" s="45"/>
      <c r="U367" s="45"/>
      <c r="V367" s="45"/>
      <c r="W367" s="45"/>
      <c r="X367" s="45"/>
      <c r="Y367" s="45"/>
      <c r="Z367" s="47"/>
      <c r="AA367" s="47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  <c r="DB367" s="45"/>
      <c r="DC367" s="45"/>
      <c r="DD367" s="45"/>
      <c r="DE367" s="45"/>
      <c r="DF367" s="45"/>
      <c r="DG367" s="45"/>
      <c r="DH367" s="45"/>
      <c r="DI367" s="45"/>
      <c r="DJ367" s="45"/>
      <c r="DK367" s="45"/>
      <c r="DL367" s="45"/>
      <c r="DM367" s="45"/>
      <c r="DN367" s="45"/>
      <c r="DO367" s="45"/>
      <c r="DP367" s="45"/>
      <c r="DQ367" s="45"/>
      <c r="DR367" s="45"/>
      <c r="DS367" s="45"/>
      <c r="DT367" s="45"/>
    </row>
    <row r="368" spans="1:124" outlineLevel="1">
      <c r="A368" s="50">
        <v>803350</v>
      </c>
      <c r="E368" s="152"/>
      <c r="G368" s="213" t="s">
        <v>43</v>
      </c>
      <c r="H368" s="214"/>
      <c r="I368" s="215"/>
      <c r="J368" s="153">
        <f t="shared" si="192"/>
        <v>108.6</v>
      </c>
      <c r="K368" s="153">
        <f t="shared" si="192"/>
        <v>105</v>
      </c>
      <c r="L368" s="153">
        <f t="shared" si="192"/>
        <v>104</v>
      </c>
      <c r="M368" s="153">
        <f t="shared" si="192"/>
        <v>104</v>
      </c>
      <c r="N368" s="45"/>
      <c r="O368" s="55"/>
      <c r="P368" s="55"/>
      <c r="Q368" s="45"/>
      <c r="R368" s="7"/>
      <c r="S368" s="45"/>
      <c r="T368" s="45"/>
      <c r="U368" s="45"/>
      <c r="V368" s="45"/>
      <c r="W368" s="45"/>
      <c r="X368" s="45"/>
      <c r="Y368" s="45"/>
      <c r="Z368" s="47"/>
      <c r="AA368" s="47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  <c r="DB368" s="45"/>
      <c r="DC368" s="45"/>
      <c r="DD368" s="45"/>
      <c r="DE368" s="45"/>
      <c r="DF368" s="45"/>
      <c r="DG368" s="45"/>
      <c r="DH368" s="45"/>
      <c r="DI368" s="45"/>
      <c r="DJ368" s="45"/>
      <c r="DK368" s="45"/>
      <c r="DL368" s="45"/>
      <c r="DM368" s="45"/>
      <c r="DN368" s="45"/>
      <c r="DO368" s="45"/>
      <c r="DP368" s="45"/>
      <c r="DQ368" s="45"/>
      <c r="DR368" s="45"/>
      <c r="DS368" s="45"/>
      <c r="DT368" s="45"/>
    </row>
    <row r="369" spans="1:124" outlineLevel="1">
      <c r="A369" s="50">
        <v>803360</v>
      </c>
      <c r="E369" s="154"/>
      <c r="G369" s="213" t="s">
        <v>46</v>
      </c>
      <c r="H369" s="214"/>
      <c r="I369" s="215"/>
      <c r="J369" s="153">
        <f t="shared" si="192"/>
        <v>107.8</v>
      </c>
      <c r="K369" s="153">
        <f t="shared" ref="K369:M369" si="195">K382</f>
        <v>105.3</v>
      </c>
      <c r="L369" s="153">
        <f t="shared" si="195"/>
        <v>104.4</v>
      </c>
      <c r="M369" s="153">
        <f t="shared" si="195"/>
        <v>104.3</v>
      </c>
      <c r="N369" s="45"/>
      <c r="O369" s="55"/>
      <c r="P369" s="55"/>
      <c r="Q369" s="45"/>
      <c r="R369" s="7"/>
      <c r="S369" s="45"/>
      <c r="T369" s="45"/>
      <c r="U369" s="45"/>
      <c r="V369" s="45"/>
      <c r="W369" s="45"/>
      <c r="X369" s="45"/>
      <c r="Y369" s="45"/>
      <c r="Z369" s="47"/>
      <c r="AA369" s="47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5"/>
      <c r="DS369" s="45"/>
      <c r="DT369" s="45"/>
    </row>
    <row r="370" spans="1:124">
      <c r="G370" s="216" t="s">
        <v>123</v>
      </c>
      <c r="H370" s="216"/>
      <c r="I370" s="216"/>
      <c r="J370" s="216"/>
      <c r="K370" s="216"/>
      <c r="L370" s="216"/>
      <c r="M370" s="216"/>
      <c r="N370" s="45"/>
      <c r="O370" s="45"/>
      <c r="P370" s="45"/>
      <c r="Q370" s="45"/>
      <c r="R370" s="7"/>
      <c r="S370" s="45"/>
      <c r="T370" s="45"/>
      <c r="U370" s="45"/>
      <c r="V370" s="45"/>
      <c r="W370" s="45"/>
      <c r="X370" s="45"/>
      <c r="Y370" s="45"/>
      <c r="Z370" s="47"/>
      <c r="AA370" s="47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  <c r="DB370" s="45"/>
      <c r="DC370" s="45"/>
      <c r="DD370" s="45"/>
      <c r="DE370" s="45"/>
      <c r="DF370" s="45"/>
      <c r="DG370" s="45"/>
      <c r="DH370" s="45"/>
      <c r="DI370" s="45"/>
      <c r="DJ370" s="45"/>
      <c r="DK370" s="45"/>
      <c r="DL370" s="45"/>
      <c r="DM370" s="45"/>
      <c r="DN370" s="45"/>
      <c r="DO370" s="45"/>
      <c r="DP370" s="45"/>
      <c r="DQ370" s="45"/>
      <c r="DR370" s="45"/>
      <c r="DS370" s="45"/>
      <c r="DT370" s="45"/>
    </row>
    <row r="371" spans="1:124">
      <c r="G371" s="217" t="s">
        <v>122</v>
      </c>
      <c r="H371" s="218"/>
      <c r="I371" s="219"/>
      <c r="J371" s="208">
        <f>J13</f>
        <v>2025</v>
      </c>
      <c r="K371" s="208">
        <f t="shared" ref="K371:M371" si="196">K13</f>
        <v>2026</v>
      </c>
      <c r="L371" s="208">
        <f t="shared" si="196"/>
        <v>2027</v>
      </c>
      <c r="M371" s="208">
        <f t="shared" si="196"/>
        <v>2028</v>
      </c>
      <c r="N371" s="45"/>
      <c r="O371" s="45"/>
      <c r="P371" s="45"/>
      <c r="Q371" s="45"/>
      <c r="R371" s="7"/>
      <c r="S371" s="45"/>
      <c r="T371" s="45"/>
      <c r="U371" s="45"/>
      <c r="V371" s="45"/>
      <c r="W371" s="45"/>
      <c r="X371" s="45"/>
      <c r="Y371" s="45"/>
      <c r="Z371" s="47"/>
      <c r="AA371" s="47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  <c r="DR371" s="45"/>
      <c r="DS371" s="45"/>
      <c r="DT371" s="45"/>
    </row>
    <row r="372" spans="1:124">
      <c r="G372" s="220"/>
      <c r="H372" s="221"/>
      <c r="I372" s="222"/>
      <c r="J372" s="209"/>
      <c r="K372" s="209"/>
      <c r="L372" s="209"/>
      <c r="M372" s="209"/>
      <c r="N372" s="45"/>
      <c r="O372" s="45"/>
      <c r="P372" s="45"/>
      <c r="Q372" s="45"/>
      <c r="R372" s="7"/>
      <c r="S372" s="45"/>
      <c r="T372" s="45"/>
      <c r="U372" s="45"/>
      <c r="V372" s="45"/>
      <c r="W372" s="45"/>
      <c r="X372" s="45"/>
      <c r="Y372" s="45"/>
      <c r="Z372" s="47"/>
      <c r="AA372" s="47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5"/>
      <c r="DS372" s="45"/>
      <c r="DT372" s="45"/>
    </row>
    <row r="373" spans="1:124">
      <c r="G373" s="210" t="s">
        <v>35</v>
      </c>
      <c r="H373" s="211"/>
      <c r="I373" s="212"/>
      <c r="J373" s="155">
        <v>104.8</v>
      </c>
      <c r="K373" s="155">
        <v>104.8</v>
      </c>
      <c r="L373" s="155">
        <v>104.3</v>
      </c>
      <c r="M373" s="155">
        <v>104.2</v>
      </c>
      <c r="N373" s="45"/>
      <c r="O373" s="45"/>
      <c r="P373" s="45"/>
      <c r="Q373" s="45"/>
      <c r="R373" s="7"/>
      <c r="S373" s="45"/>
      <c r="T373" s="45"/>
      <c r="U373" s="45"/>
      <c r="V373" s="45"/>
      <c r="W373" s="45"/>
      <c r="X373" s="45"/>
      <c r="Y373" s="45"/>
      <c r="Z373" s="47"/>
      <c r="AA373" s="47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  <c r="DB373" s="45"/>
      <c r="DC373" s="45"/>
      <c r="DD373" s="45"/>
      <c r="DE373" s="45"/>
      <c r="DF373" s="45"/>
      <c r="DG373" s="45"/>
      <c r="DH373" s="45"/>
      <c r="DI373" s="45"/>
      <c r="DJ373" s="45"/>
      <c r="DK373" s="45"/>
      <c r="DL373" s="45"/>
      <c r="DM373" s="45"/>
      <c r="DN373" s="45"/>
      <c r="DO373" s="45"/>
      <c r="DP373" s="45"/>
      <c r="DQ373" s="45"/>
      <c r="DR373" s="45"/>
      <c r="DS373" s="45"/>
      <c r="DT373" s="45"/>
    </row>
    <row r="374" spans="1:124">
      <c r="E374" s="156"/>
      <c r="G374" s="210" t="s">
        <v>36</v>
      </c>
      <c r="H374" s="211"/>
      <c r="I374" s="212"/>
      <c r="J374" s="155">
        <v>106</v>
      </c>
      <c r="K374" s="155">
        <v>104.8</v>
      </c>
      <c r="L374" s="155">
        <v>104.5</v>
      </c>
      <c r="M374" s="155">
        <v>104.2</v>
      </c>
      <c r="N374" s="45"/>
      <c r="O374" s="45"/>
      <c r="P374" s="45"/>
      <c r="Q374" s="45"/>
      <c r="R374" s="7"/>
      <c r="S374" s="45"/>
      <c r="T374" s="45"/>
      <c r="U374" s="45"/>
      <c r="V374" s="45"/>
      <c r="W374" s="45"/>
      <c r="X374" s="45"/>
      <c r="Y374" s="45"/>
      <c r="Z374" s="47"/>
      <c r="AA374" s="47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5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</row>
    <row r="375" spans="1:124" ht="29.25" customHeight="1">
      <c r="E375" s="156"/>
      <c r="G375" s="210" t="s">
        <v>37</v>
      </c>
      <c r="H375" s="211"/>
      <c r="I375" s="212"/>
      <c r="J375" s="155">
        <v>112.9</v>
      </c>
      <c r="K375" s="155">
        <v>112.2</v>
      </c>
      <c r="L375" s="155">
        <v>109.2</v>
      </c>
      <c r="M375" s="155">
        <v>104.8</v>
      </c>
      <c r="N375" s="45"/>
      <c r="O375" s="45"/>
      <c r="P375" s="45"/>
      <c r="Q375" s="45"/>
      <c r="R375" s="7"/>
      <c r="S375" s="45"/>
      <c r="T375" s="45"/>
      <c r="U375" s="45"/>
      <c r="V375" s="45"/>
      <c r="W375" s="45"/>
      <c r="X375" s="45"/>
      <c r="Y375" s="45"/>
      <c r="Z375" s="47"/>
      <c r="AA375" s="47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  <c r="DB375" s="45"/>
      <c r="DC375" s="45"/>
      <c r="DD375" s="45"/>
      <c r="DE375" s="45"/>
      <c r="DF375" s="45"/>
      <c r="DG375" s="45"/>
      <c r="DH375" s="45"/>
      <c r="DI375" s="45"/>
      <c r="DJ375" s="45"/>
      <c r="DK375" s="45"/>
      <c r="DL375" s="45"/>
      <c r="DM375" s="45"/>
      <c r="DN375" s="45"/>
      <c r="DO375" s="45"/>
      <c r="DP375" s="45"/>
      <c r="DQ375" s="45"/>
      <c r="DR375" s="45"/>
      <c r="DS375" s="45"/>
      <c r="DT375" s="45"/>
    </row>
    <row r="376" spans="1:124" ht="39.75" customHeight="1">
      <c r="E376" s="156"/>
      <c r="G376" s="210" t="s">
        <v>38</v>
      </c>
      <c r="H376" s="211"/>
      <c r="I376" s="212"/>
      <c r="J376" s="155">
        <v>104.4</v>
      </c>
      <c r="K376" s="155">
        <v>104.3</v>
      </c>
      <c r="L376" s="155">
        <v>104.1</v>
      </c>
      <c r="M376" s="155">
        <v>104</v>
      </c>
      <c r="N376" s="45"/>
      <c r="O376" s="45"/>
      <c r="P376" s="45"/>
      <c r="Q376" s="45"/>
      <c r="R376" s="7"/>
      <c r="S376" s="45"/>
      <c r="T376" s="45"/>
      <c r="U376" s="45"/>
      <c r="V376" s="45"/>
      <c r="W376" s="45"/>
      <c r="X376" s="45"/>
      <c r="Y376" s="45"/>
      <c r="Z376" s="47"/>
      <c r="AA376" s="47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  <c r="DR376" s="45"/>
      <c r="DS376" s="45"/>
      <c r="DT376" s="45"/>
    </row>
    <row r="377" spans="1:124">
      <c r="E377" s="156"/>
      <c r="G377" s="210" t="s">
        <v>39</v>
      </c>
      <c r="H377" s="211"/>
      <c r="I377" s="212"/>
      <c r="J377" s="155">
        <v>105.3</v>
      </c>
      <c r="K377" s="155">
        <v>104.6</v>
      </c>
      <c r="L377" s="155">
        <v>104.5</v>
      </c>
      <c r="M377" s="155">
        <v>104.3</v>
      </c>
      <c r="N377" s="45"/>
      <c r="O377" s="45"/>
      <c r="P377" s="45"/>
      <c r="Q377" s="45"/>
      <c r="R377" s="7"/>
      <c r="S377" s="45"/>
      <c r="T377" s="45"/>
      <c r="U377" s="45"/>
      <c r="V377" s="45"/>
      <c r="W377" s="45"/>
      <c r="X377" s="45"/>
      <c r="Y377" s="45"/>
      <c r="Z377" s="47"/>
      <c r="AA377" s="47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  <c r="DR377" s="45"/>
      <c r="DS377" s="45"/>
      <c r="DT377" s="45"/>
    </row>
    <row r="378" spans="1:124" ht="34.5" customHeight="1">
      <c r="E378" s="156"/>
      <c r="G378" s="210" t="s">
        <v>40</v>
      </c>
      <c r="H378" s="211"/>
      <c r="I378" s="212"/>
      <c r="J378" s="155">
        <v>107.6</v>
      </c>
      <c r="K378" s="155">
        <v>104.9</v>
      </c>
      <c r="L378" s="155">
        <v>104.5</v>
      </c>
      <c r="M378" s="155">
        <v>104.2</v>
      </c>
      <c r="N378" s="45"/>
      <c r="O378" s="45"/>
      <c r="P378" s="45"/>
      <c r="Q378" s="45"/>
      <c r="R378" s="7"/>
      <c r="S378" s="45"/>
      <c r="T378" s="45"/>
      <c r="U378" s="45"/>
      <c r="V378" s="45"/>
      <c r="W378" s="45"/>
      <c r="X378" s="45"/>
      <c r="Y378" s="45"/>
      <c r="Z378" s="47"/>
      <c r="AA378" s="47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  <c r="DR378" s="45"/>
      <c r="DS378" s="45"/>
      <c r="DT378" s="45"/>
    </row>
    <row r="379" spans="1:124">
      <c r="E379" s="156"/>
      <c r="G379" s="213" t="s">
        <v>41</v>
      </c>
      <c r="H379" s="214"/>
      <c r="I379" s="215"/>
      <c r="J379" s="155">
        <v>105.3</v>
      </c>
      <c r="K379" s="155">
        <v>104.6</v>
      </c>
      <c r="L379" s="155">
        <v>104.5</v>
      </c>
      <c r="M379" s="155">
        <v>104.3</v>
      </c>
      <c r="N379" s="45"/>
      <c r="O379" s="45"/>
      <c r="P379" s="45"/>
      <c r="Q379" s="45"/>
      <c r="R379" s="7"/>
      <c r="S379" s="45"/>
      <c r="T379" s="45"/>
      <c r="U379" s="45"/>
      <c r="V379" s="45"/>
      <c r="W379" s="45"/>
      <c r="X379" s="45"/>
      <c r="Y379" s="45"/>
      <c r="Z379" s="47"/>
      <c r="AA379" s="47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  <c r="DB379" s="45"/>
      <c r="DC379" s="45"/>
      <c r="DD379" s="45"/>
      <c r="DE379" s="45"/>
      <c r="DF379" s="45"/>
      <c r="DG379" s="45"/>
      <c r="DH379" s="45"/>
      <c r="DI379" s="45"/>
      <c r="DJ379" s="45"/>
      <c r="DK379" s="45"/>
      <c r="DL379" s="45"/>
      <c r="DM379" s="45"/>
      <c r="DN379" s="45"/>
      <c r="DO379" s="45"/>
      <c r="DP379" s="45"/>
      <c r="DQ379" s="45"/>
      <c r="DR379" s="45"/>
      <c r="DS379" s="45"/>
      <c r="DT379" s="45"/>
    </row>
    <row r="380" spans="1:124">
      <c r="E380" s="156"/>
      <c r="G380" s="213" t="s">
        <v>42</v>
      </c>
      <c r="H380" s="214"/>
      <c r="I380" s="215"/>
      <c r="J380" s="155">
        <v>104.6</v>
      </c>
      <c r="K380" s="155">
        <v>105.4</v>
      </c>
      <c r="L380" s="155">
        <v>105.2</v>
      </c>
      <c r="M380" s="155">
        <v>104.6</v>
      </c>
      <c r="N380" s="45"/>
      <c r="O380" s="45"/>
      <c r="P380" s="45"/>
      <c r="Q380" s="45"/>
      <c r="R380" s="7"/>
      <c r="S380" s="45"/>
      <c r="T380" s="45"/>
      <c r="U380" s="45"/>
      <c r="V380" s="45"/>
      <c r="W380" s="45"/>
      <c r="X380" s="45"/>
      <c r="Y380" s="45"/>
      <c r="Z380" s="47"/>
      <c r="AA380" s="47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</row>
    <row r="381" spans="1:124">
      <c r="E381" s="156"/>
      <c r="G381" s="213" t="s">
        <v>43</v>
      </c>
      <c r="H381" s="214"/>
      <c r="I381" s="215"/>
      <c r="J381" s="155">
        <v>108.6</v>
      </c>
      <c r="K381" s="155">
        <v>105</v>
      </c>
      <c r="L381" s="155">
        <v>104</v>
      </c>
      <c r="M381" s="155">
        <v>104</v>
      </c>
      <c r="N381" s="45"/>
      <c r="O381" s="45"/>
      <c r="P381" s="45"/>
      <c r="Q381" s="45"/>
      <c r="R381" s="7"/>
      <c r="S381" s="45"/>
      <c r="T381" s="45"/>
      <c r="U381" s="45"/>
      <c r="V381" s="45"/>
      <c r="W381" s="45"/>
      <c r="X381" s="45"/>
      <c r="Y381" s="45"/>
      <c r="Z381" s="47"/>
      <c r="AA381" s="47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</row>
    <row r="382" spans="1:124">
      <c r="G382" s="213" t="s">
        <v>46</v>
      </c>
      <c r="H382" s="214"/>
      <c r="I382" s="215"/>
      <c r="J382" s="155">
        <v>107.8</v>
      </c>
      <c r="K382" s="155">
        <v>105.3</v>
      </c>
      <c r="L382" s="155">
        <v>104.4</v>
      </c>
      <c r="M382" s="155">
        <v>104.3</v>
      </c>
      <c r="N382" s="45"/>
      <c r="O382" s="45"/>
      <c r="P382" s="45"/>
      <c r="Q382" s="45"/>
      <c r="R382" s="7"/>
      <c r="S382" s="45"/>
      <c r="T382" s="45"/>
      <c r="U382" s="45"/>
      <c r="V382" s="45"/>
      <c r="W382" s="45"/>
      <c r="X382" s="45"/>
      <c r="Y382" s="45"/>
      <c r="Z382" s="47"/>
      <c r="AA382" s="47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</row>
    <row r="383" spans="1:124">
      <c r="N383" s="45"/>
      <c r="O383" s="45"/>
      <c r="P383" s="45"/>
      <c r="Q383" s="45"/>
      <c r="R383" s="7"/>
      <c r="S383" s="45"/>
      <c r="T383" s="45"/>
      <c r="U383" s="45"/>
      <c r="V383" s="45"/>
      <c r="W383" s="45"/>
      <c r="X383" s="45"/>
      <c r="Y383" s="45"/>
      <c r="Z383" s="47"/>
      <c r="AA383" s="47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</row>
    <row r="384" spans="1:124">
      <c r="N384" s="45"/>
      <c r="O384" s="45"/>
      <c r="P384" s="45"/>
      <c r="Q384" s="45"/>
      <c r="R384" s="7"/>
      <c r="S384" s="45"/>
      <c r="T384" s="45"/>
      <c r="U384" s="45"/>
      <c r="V384" s="45"/>
      <c r="W384" s="45"/>
      <c r="X384" s="45"/>
      <c r="Y384" s="45"/>
      <c r="Z384" s="47"/>
      <c r="AA384" s="47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</row>
    <row r="385" spans="14:124">
      <c r="N385" s="45"/>
      <c r="O385" s="45"/>
      <c r="P385" s="45"/>
      <c r="Q385" s="45"/>
      <c r="R385" s="7"/>
      <c r="S385" s="45"/>
      <c r="T385" s="45"/>
      <c r="U385" s="45"/>
      <c r="V385" s="45"/>
      <c r="W385" s="45"/>
      <c r="X385" s="45"/>
      <c r="Y385" s="45"/>
      <c r="Z385" s="47"/>
      <c r="AA385" s="47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</row>
    <row r="386" spans="14:124">
      <c r="N386" s="45"/>
      <c r="O386" s="45"/>
      <c r="P386" s="45"/>
      <c r="Q386" s="45"/>
      <c r="R386" s="7"/>
      <c r="S386" s="45"/>
      <c r="T386" s="45"/>
      <c r="U386" s="45"/>
      <c r="V386" s="45"/>
      <c r="W386" s="45"/>
      <c r="X386" s="45"/>
      <c r="Y386" s="45"/>
      <c r="Z386" s="47"/>
      <c r="AA386" s="47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</row>
    <row r="387" spans="14:124">
      <c r="N387" s="45"/>
      <c r="O387" s="45"/>
      <c r="P387" s="45"/>
      <c r="Q387" s="45"/>
      <c r="R387" s="7"/>
      <c r="S387" s="45"/>
      <c r="T387" s="45"/>
      <c r="U387" s="45"/>
      <c r="V387" s="45"/>
      <c r="W387" s="45"/>
      <c r="X387" s="45"/>
      <c r="Y387" s="45"/>
      <c r="Z387" s="47"/>
      <c r="AA387" s="47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</row>
    <row r="388" spans="14:124">
      <c r="N388" s="45"/>
      <c r="O388" s="45"/>
      <c r="P388" s="45"/>
      <c r="Q388" s="45"/>
      <c r="R388" s="7"/>
      <c r="S388" s="45"/>
      <c r="T388" s="45"/>
      <c r="U388" s="45"/>
      <c r="V388" s="45"/>
      <c r="W388" s="45"/>
      <c r="X388" s="45"/>
      <c r="Y388" s="45"/>
      <c r="Z388" s="47"/>
      <c r="AA388" s="47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</row>
    <row r="389" spans="14:124">
      <c r="N389" s="45"/>
      <c r="O389" s="45"/>
      <c r="P389" s="45"/>
      <c r="Q389" s="45"/>
      <c r="R389" s="7"/>
      <c r="S389" s="45"/>
      <c r="T389" s="45"/>
      <c r="U389" s="45"/>
      <c r="V389" s="45"/>
      <c r="W389" s="45"/>
      <c r="X389" s="45"/>
      <c r="Y389" s="45"/>
      <c r="Z389" s="47"/>
      <c r="AA389" s="47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</row>
    <row r="390" spans="14:124">
      <c r="N390" s="45"/>
      <c r="O390" s="45"/>
      <c r="P390" s="45"/>
      <c r="Q390" s="45"/>
      <c r="R390" s="7"/>
      <c r="S390" s="45"/>
      <c r="T390" s="45"/>
      <c r="U390" s="45"/>
      <c r="V390" s="45"/>
      <c r="W390" s="45"/>
      <c r="X390" s="45"/>
      <c r="Y390" s="45"/>
      <c r="Z390" s="47"/>
      <c r="AA390" s="47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</row>
    <row r="391" spans="14:124">
      <c r="N391" s="45"/>
      <c r="O391" s="45"/>
      <c r="P391" s="45"/>
      <c r="Q391" s="45"/>
      <c r="R391" s="7"/>
      <c r="S391" s="45"/>
      <c r="T391" s="45"/>
      <c r="U391" s="45"/>
      <c r="V391" s="45"/>
      <c r="W391" s="45"/>
      <c r="X391" s="45"/>
      <c r="Y391" s="45"/>
      <c r="Z391" s="47"/>
      <c r="AA391" s="47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</row>
    <row r="392" spans="14:124">
      <c r="N392" s="45"/>
      <c r="O392" s="45"/>
      <c r="P392" s="45"/>
      <c r="Q392" s="45"/>
      <c r="R392" s="7"/>
      <c r="S392" s="45"/>
      <c r="T392" s="45"/>
      <c r="U392" s="45"/>
      <c r="V392" s="45"/>
      <c r="W392" s="45"/>
      <c r="X392" s="45"/>
      <c r="Y392" s="45"/>
      <c r="Z392" s="47"/>
      <c r="AA392" s="47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</row>
    <row r="393" spans="14:124">
      <c r="N393" s="45"/>
      <c r="O393" s="45"/>
      <c r="P393" s="45"/>
      <c r="Q393" s="45"/>
      <c r="R393" s="7"/>
      <c r="S393" s="45"/>
      <c r="T393" s="45"/>
      <c r="U393" s="45"/>
      <c r="V393" s="45"/>
      <c r="W393" s="45"/>
      <c r="X393" s="45"/>
      <c r="Y393" s="45"/>
      <c r="Z393" s="47"/>
      <c r="AA393" s="47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  <c r="DR393" s="45"/>
      <c r="DS393" s="45"/>
      <c r="DT393" s="45"/>
    </row>
    <row r="394" spans="14:124">
      <c r="N394" s="45"/>
      <c r="O394" s="45"/>
      <c r="P394" s="45"/>
      <c r="Q394" s="45"/>
      <c r="R394" s="7"/>
      <c r="S394" s="45"/>
      <c r="T394" s="45"/>
      <c r="U394" s="45"/>
      <c r="V394" s="45"/>
      <c r="W394" s="45"/>
      <c r="X394" s="45"/>
      <c r="Y394" s="45"/>
      <c r="Z394" s="47"/>
      <c r="AA394" s="47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  <c r="DR394" s="45"/>
      <c r="DS394" s="45"/>
      <c r="DT394" s="45"/>
    </row>
    <row r="395" spans="14:124">
      <c r="N395" s="45"/>
      <c r="O395" s="45"/>
      <c r="P395" s="45"/>
      <c r="Q395" s="45"/>
      <c r="R395" s="7"/>
      <c r="S395" s="45"/>
      <c r="T395" s="45"/>
      <c r="U395" s="45"/>
      <c r="V395" s="45"/>
      <c r="W395" s="45"/>
      <c r="X395" s="45"/>
      <c r="Y395" s="45"/>
      <c r="Z395" s="47"/>
      <c r="AA395" s="47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5"/>
      <c r="DS395" s="45"/>
      <c r="DT395" s="45"/>
    </row>
    <row r="396" spans="14:124">
      <c r="N396" s="45"/>
      <c r="O396" s="45"/>
      <c r="P396" s="45"/>
      <c r="Q396" s="45"/>
      <c r="R396" s="7"/>
      <c r="S396" s="45"/>
      <c r="T396" s="45"/>
      <c r="U396" s="45"/>
      <c r="V396" s="45"/>
      <c r="W396" s="45"/>
      <c r="X396" s="45"/>
      <c r="Y396" s="45"/>
      <c r="Z396" s="47"/>
      <c r="AA396" s="47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  <c r="DR396" s="45"/>
      <c r="DS396" s="45"/>
      <c r="DT396" s="45"/>
    </row>
    <row r="397" spans="14:124">
      <c r="N397" s="45"/>
      <c r="O397" s="45"/>
      <c r="P397" s="45"/>
      <c r="Q397" s="45"/>
      <c r="R397" s="7"/>
      <c r="S397" s="45"/>
      <c r="T397" s="45"/>
      <c r="U397" s="45"/>
      <c r="V397" s="45"/>
      <c r="W397" s="45"/>
      <c r="X397" s="45"/>
      <c r="Y397" s="45"/>
      <c r="Z397" s="47"/>
      <c r="AA397" s="47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  <c r="DR397" s="45"/>
      <c r="DS397" s="45"/>
      <c r="DT397" s="45"/>
    </row>
    <row r="398" spans="14:124">
      <c r="N398" s="45"/>
      <c r="O398" s="45"/>
      <c r="P398" s="45"/>
      <c r="Q398" s="45"/>
      <c r="R398" s="7"/>
      <c r="S398" s="45"/>
      <c r="T398" s="45"/>
      <c r="U398" s="45"/>
      <c r="V398" s="45"/>
      <c r="W398" s="45"/>
      <c r="X398" s="45"/>
      <c r="Y398" s="45"/>
      <c r="Z398" s="47"/>
      <c r="AA398" s="47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</row>
    <row r="399" spans="14:124">
      <c r="N399" s="45"/>
      <c r="O399" s="45"/>
      <c r="P399" s="45"/>
      <c r="Q399" s="45"/>
      <c r="R399" s="7"/>
      <c r="S399" s="45"/>
      <c r="T399" s="45"/>
      <c r="U399" s="45"/>
      <c r="V399" s="45"/>
      <c r="W399" s="45"/>
      <c r="X399" s="45"/>
      <c r="Y399" s="45"/>
      <c r="Z399" s="47"/>
      <c r="AA399" s="47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  <c r="DR399" s="45"/>
      <c r="DS399" s="45"/>
      <c r="DT399" s="45"/>
    </row>
    <row r="400" spans="14:124">
      <c r="N400" s="45"/>
      <c r="O400" s="45"/>
      <c r="P400" s="45"/>
      <c r="Q400" s="45"/>
      <c r="R400" s="7"/>
      <c r="S400" s="45"/>
      <c r="T400" s="45"/>
      <c r="U400" s="45"/>
      <c r="V400" s="45"/>
      <c r="W400" s="45"/>
      <c r="X400" s="45"/>
      <c r="Y400" s="45"/>
      <c r="Z400" s="47"/>
      <c r="AA400" s="47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  <c r="DR400" s="45"/>
      <c r="DS400" s="45"/>
      <c r="DT400" s="45"/>
    </row>
    <row r="401" spans="14:124">
      <c r="N401" s="45"/>
      <c r="O401" s="45"/>
      <c r="P401" s="45"/>
      <c r="Q401" s="45"/>
      <c r="R401" s="7"/>
      <c r="S401" s="45"/>
      <c r="T401" s="45"/>
      <c r="U401" s="45"/>
      <c r="V401" s="45"/>
      <c r="W401" s="45"/>
      <c r="X401" s="45"/>
      <c r="Y401" s="45"/>
      <c r="Z401" s="47"/>
      <c r="AA401" s="47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5"/>
      <c r="DS401" s="45"/>
      <c r="DT401" s="45"/>
    </row>
    <row r="402" spans="14:124">
      <c r="N402" s="45"/>
      <c r="O402" s="45"/>
      <c r="P402" s="45"/>
      <c r="Q402" s="45"/>
      <c r="R402" s="7"/>
      <c r="S402" s="45"/>
      <c r="T402" s="45"/>
      <c r="U402" s="45"/>
      <c r="V402" s="45"/>
      <c r="W402" s="45"/>
      <c r="X402" s="45"/>
      <c r="Y402" s="45"/>
      <c r="Z402" s="47"/>
      <c r="AA402" s="47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  <c r="DR402" s="45"/>
      <c r="DS402" s="45"/>
      <c r="DT402" s="45"/>
    </row>
    <row r="403" spans="14:124">
      <c r="N403" s="45"/>
      <c r="O403" s="45"/>
      <c r="P403" s="45"/>
      <c r="Q403" s="45"/>
      <c r="R403" s="7"/>
      <c r="S403" s="45"/>
      <c r="T403" s="45"/>
      <c r="U403" s="45"/>
      <c r="V403" s="45"/>
      <c r="W403" s="45"/>
      <c r="X403" s="45"/>
      <c r="Y403" s="45"/>
      <c r="Z403" s="47"/>
      <c r="AA403" s="47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  <c r="DR403" s="45"/>
      <c r="DS403" s="45"/>
      <c r="DT403" s="45"/>
    </row>
    <row r="404" spans="14:124">
      <c r="N404" s="45"/>
      <c r="O404" s="45"/>
      <c r="P404" s="45"/>
      <c r="Q404" s="45"/>
      <c r="R404" s="7"/>
      <c r="S404" s="45"/>
      <c r="T404" s="45"/>
      <c r="U404" s="45"/>
      <c r="V404" s="45"/>
      <c r="W404" s="45"/>
      <c r="X404" s="45"/>
      <c r="Y404" s="45"/>
      <c r="Z404" s="47"/>
      <c r="AA404" s="47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</row>
    <row r="405" spans="14:124">
      <c r="N405" s="45"/>
      <c r="O405" s="45"/>
      <c r="P405" s="45"/>
      <c r="Q405" s="45"/>
      <c r="R405" s="7"/>
      <c r="S405" s="45"/>
      <c r="T405" s="45"/>
      <c r="U405" s="45"/>
      <c r="V405" s="45"/>
      <c r="W405" s="45"/>
      <c r="X405" s="45"/>
      <c r="Y405" s="45"/>
      <c r="Z405" s="47"/>
      <c r="AA405" s="47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  <c r="DR405" s="45"/>
      <c r="DS405" s="45"/>
      <c r="DT405" s="45"/>
    </row>
    <row r="406" spans="14:124">
      <c r="N406" s="45"/>
      <c r="O406" s="45"/>
      <c r="P406" s="45"/>
      <c r="Q406" s="45"/>
      <c r="R406" s="7"/>
      <c r="S406" s="45"/>
      <c r="T406" s="45"/>
      <c r="U406" s="45"/>
      <c r="V406" s="45"/>
      <c r="W406" s="45"/>
      <c r="X406" s="45"/>
      <c r="Y406" s="45"/>
      <c r="Z406" s="47"/>
      <c r="AA406" s="47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</row>
    <row r="407" spans="14:124">
      <c r="N407" s="45"/>
      <c r="O407" s="45"/>
      <c r="P407" s="45"/>
      <c r="Q407" s="45"/>
      <c r="R407" s="7"/>
      <c r="S407" s="45"/>
      <c r="T407" s="45"/>
      <c r="U407" s="45"/>
      <c r="V407" s="45"/>
      <c r="W407" s="45"/>
      <c r="X407" s="45"/>
      <c r="Y407" s="45"/>
      <c r="Z407" s="47"/>
      <c r="AA407" s="47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5"/>
      <c r="DS407" s="45"/>
      <c r="DT407" s="45"/>
    </row>
    <row r="408" spans="14:124">
      <c r="N408" s="45"/>
      <c r="O408" s="45"/>
      <c r="P408" s="45"/>
      <c r="Q408" s="45"/>
      <c r="R408" s="7"/>
      <c r="S408" s="45"/>
      <c r="T408" s="45"/>
      <c r="U408" s="45"/>
      <c r="V408" s="45"/>
      <c r="W408" s="45"/>
      <c r="X408" s="45"/>
      <c r="Y408" s="45"/>
      <c r="Z408" s="47"/>
      <c r="AA408" s="47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  <c r="DR408" s="45"/>
      <c r="DS408" s="45"/>
      <c r="DT408" s="45"/>
    </row>
    <row r="409" spans="14:124">
      <c r="N409" s="45"/>
      <c r="O409" s="45"/>
      <c r="P409" s="45"/>
      <c r="Q409" s="45"/>
      <c r="R409" s="7"/>
      <c r="S409" s="45"/>
      <c r="T409" s="45"/>
      <c r="U409" s="45"/>
      <c r="V409" s="45"/>
      <c r="W409" s="45"/>
      <c r="X409" s="45"/>
      <c r="Y409" s="45"/>
      <c r="Z409" s="47"/>
      <c r="AA409" s="47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  <c r="DR409" s="45"/>
      <c r="DS409" s="45"/>
      <c r="DT409" s="45"/>
    </row>
    <row r="410" spans="14:124">
      <c r="N410" s="45"/>
      <c r="O410" s="45"/>
      <c r="P410" s="45"/>
      <c r="Q410" s="45"/>
      <c r="R410" s="7"/>
      <c r="S410" s="45"/>
      <c r="T410" s="45"/>
      <c r="U410" s="45"/>
      <c r="V410" s="45"/>
      <c r="W410" s="45"/>
      <c r="X410" s="45"/>
      <c r="Y410" s="45"/>
      <c r="Z410" s="47"/>
      <c r="AA410" s="47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</row>
    <row r="411" spans="14:124">
      <c r="N411" s="45"/>
      <c r="O411" s="45"/>
      <c r="P411" s="45"/>
      <c r="Q411" s="45"/>
      <c r="R411" s="7"/>
      <c r="S411" s="45"/>
      <c r="T411" s="45"/>
      <c r="U411" s="45"/>
      <c r="V411" s="45"/>
      <c r="W411" s="45"/>
      <c r="X411" s="45"/>
      <c r="Y411" s="45"/>
      <c r="Z411" s="47"/>
      <c r="AA411" s="47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  <c r="DR411" s="45"/>
      <c r="DS411" s="45"/>
      <c r="DT411" s="45"/>
    </row>
    <row r="412" spans="14:124">
      <c r="N412" s="45"/>
      <c r="O412" s="45"/>
      <c r="P412" s="45"/>
      <c r="Q412" s="45"/>
      <c r="R412" s="7"/>
      <c r="S412" s="45"/>
      <c r="T412" s="45"/>
      <c r="U412" s="45"/>
      <c r="V412" s="45"/>
      <c r="W412" s="45"/>
      <c r="X412" s="45"/>
      <c r="Y412" s="45"/>
      <c r="Z412" s="47"/>
      <c r="AA412" s="47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  <c r="DR412" s="45"/>
      <c r="DS412" s="45"/>
      <c r="DT412" s="45"/>
    </row>
    <row r="413" spans="14:124">
      <c r="N413" s="45"/>
      <c r="O413" s="45"/>
      <c r="P413" s="45"/>
      <c r="Q413" s="45"/>
      <c r="R413" s="7"/>
      <c r="S413" s="45"/>
      <c r="T413" s="45"/>
      <c r="U413" s="45"/>
      <c r="V413" s="45"/>
      <c r="W413" s="45"/>
      <c r="X413" s="45"/>
      <c r="Y413" s="45"/>
      <c r="Z413" s="47"/>
      <c r="AA413" s="47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5"/>
      <c r="DS413" s="45"/>
      <c r="DT413" s="45"/>
    </row>
    <row r="414" spans="14:124">
      <c r="N414" s="45"/>
      <c r="O414" s="45"/>
      <c r="P414" s="45"/>
      <c r="Q414" s="45"/>
      <c r="R414" s="7"/>
      <c r="S414" s="45"/>
      <c r="T414" s="45"/>
      <c r="U414" s="45"/>
      <c r="V414" s="45"/>
      <c r="W414" s="45"/>
      <c r="X414" s="45"/>
      <c r="Y414" s="45"/>
      <c r="Z414" s="47"/>
      <c r="AA414" s="47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  <c r="DR414" s="45"/>
      <c r="DS414" s="45"/>
      <c r="DT414" s="45"/>
    </row>
    <row r="415" spans="14:124">
      <c r="N415" s="45"/>
      <c r="O415" s="45"/>
      <c r="P415" s="45"/>
      <c r="Q415" s="45"/>
      <c r="R415" s="7"/>
      <c r="S415" s="45"/>
      <c r="T415" s="45"/>
      <c r="U415" s="45"/>
      <c r="V415" s="45"/>
      <c r="W415" s="45"/>
      <c r="X415" s="45"/>
      <c r="Y415" s="45"/>
      <c r="Z415" s="47"/>
      <c r="AA415" s="47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  <c r="DR415" s="45"/>
      <c r="DS415" s="45"/>
      <c r="DT415" s="45"/>
    </row>
    <row r="416" spans="14:124">
      <c r="N416" s="45"/>
      <c r="O416" s="45"/>
      <c r="P416" s="45"/>
      <c r="Q416" s="45"/>
      <c r="R416" s="7"/>
      <c r="S416" s="45"/>
      <c r="T416" s="45"/>
      <c r="U416" s="45"/>
      <c r="V416" s="45"/>
      <c r="W416" s="45"/>
      <c r="X416" s="45"/>
      <c r="Y416" s="45"/>
      <c r="Z416" s="47"/>
      <c r="AA416" s="47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</row>
    <row r="417" spans="14:124">
      <c r="N417" s="45"/>
      <c r="O417" s="45"/>
      <c r="P417" s="45"/>
      <c r="Q417" s="45"/>
      <c r="R417" s="7"/>
      <c r="S417" s="45"/>
      <c r="T417" s="45"/>
      <c r="U417" s="45"/>
      <c r="V417" s="45"/>
      <c r="W417" s="45"/>
      <c r="X417" s="45"/>
      <c r="Y417" s="45"/>
      <c r="Z417" s="47"/>
      <c r="AA417" s="47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  <c r="DR417" s="45"/>
      <c r="DS417" s="45"/>
      <c r="DT417" s="45"/>
    </row>
    <row r="418" spans="14:124">
      <c r="N418" s="45"/>
      <c r="O418" s="45"/>
      <c r="P418" s="45"/>
      <c r="Q418" s="45"/>
      <c r="R418" s="7"/>
      <c r="S418" s="45"/>
      <c r="T418" s="45"/>
      <c r="U418" s="45"/>
      <c r="V418" s="45"/>
      <c r="W418" s="45"/>
      <c r="X418" s="45"/>
      <c r="Y418" s="45"/>
      <c r="Z418" s="47"/>
      <c r="AA418" s="47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  <c r="DR418" s="45"/>
      <c r="DS418" s="45"/>
      <c r="DT418" s="45"/>
    </row>
    <row r="419" spans="14:124">
      <c r="N419" s="45"/>
      <c r="O419" s="45"/>
      <c r="P419" s="45"/>
      <c r="Q419" s="45"/>
      <c r="R419" s="7"/>
      <c r="S419" s="45"/>
      <c r="T419" s="45"/>
      <c r="U419" s="45"/>
      <c r="V419" s="45"/>
      <c r="W419" s="45"/>
      <c r="X419" s="45"/>
      <c r="Y419" s="45"/>
      <c r="Z419" s="47"/>
      <c r="AA419" s="47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5"/>
      <c r="DS419" s="45"/>
      <c r="DT419" s="45"/>
    </row>
    <row r="420" spans="14:124">
      <c r="N420" s="45"/>
      <c r="O420" s="45"/>
      <c r="P420" s="45"/>
      <c r="Q420" s="45"/>
      <c r="R420" s="7"/>
      <c r="S420" s="45"/>
      <c r="T420" s="45"/>
      <c r="U420" s="45"/>
      <c r="V420" s="45"/>
      <c r="W420" s="45"/>
      <c r="X420" s="45"/>
      <c r="Y420" s="45"/>
      <c r="Z420" s="47"/>
      <c r="AA420" s="47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  <c r="DR420" s="45"/>
      <c r="DS420" s="45"/>
      <c r="DT420" s="45"/>
    </row>
    <row r="421" spans="14:124">
      <c r="N421" s="45"/>
      <c r="O421" s="45"/>
      <c r="P421" s="45"/>
      <c r="Q421" s="45"/>
      <c r="R421" s="7"/>
      <c r="S421" s="45"/>
      <c r="T421" s="45"/>
      <c r="U421" s="45"/>
      <c r="V421" s="45"/>
      <c r="W421" s="45"/>
      <c r="X421" s="45"/>
      <c r="Y421" s="45"/>
      <c r="Z421" s="47"/>
      <c r="AA421" s="47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</row>
    <row r="422" spans="14:124">
      <c r="N422" s="45"/>
      <c r="O422" s="45"/>
      <c r="P422" s="45"/>
      <c r="Q422" s="45"/>
      <c r="R422" s="7"/>
      <c r="S422" s="45"/>
      <c r="T422" s="45"/>
      <c r="U422" s="45"/>
      <c r="V422" s="45"/>
      <c r="W422" s="45"/>
      <c r="X422" s="45"/>
      <c r="Y422" s="45"/>
      <c r="Z422" s="47"/>
      <c r="AA422" s="47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</row>
    <row r="423" spans="14:124">
      <c r="N423" s="45"/>
      <c r="O423" s="45"/>
      <c r="P423" s="45"/>
      <c r="Q423" s="45"/>
      <c r="R423" s="7"/>
      <c r="S423" s="45"/>
      <c r="T423" s="45"/>
      <c r="U423" s="45"/>
      <c r="V423" s="45"/>
      <c r="W423" s="45"/>
      <c r="X423" s="45"/>
      <c r="Y423" s="45"/>
      <c r="Z423" s="47"/>
      <c r="AA423" s="47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</row>
    <row r="424" spans="14:124">
      <c r="N424" s="45"/>
      <c r="O424" s="45"/>
      <c r="P424" s="45"/>
      <c r="Q424" s="45"/>
      <c r="R424" s="7"/>
      <c r="S424" s="45"/>
      <c r="T424" s="45"/>
      <c r="U424" s="45"/>
      <c r="V424" s="45"/>
      <c r="W424" s="45"/>
      <c r="X424" s="45"/>
      <c r="Y424" s="45"/>
      <c r="Z424" s="47"/>
      <c r="AA424" s="47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</row>
    <row r="425" spans="14:124">
      <c r="N425" s="45"/>
      <c r="O425" s="45"/>
      <c r="P425" s="45"/>
      <c r="Q425" s="45"/>
      <c r="R425" s="7"/>
      <c r="S425" s="45"/>
      <c r="T425" s="45"/>
      <c r="U425" s="45"/>
      <c r="V425" s="45"/>
      <c r="W425" s="45"/>
      <c r="X425" s="45"/>
      <c r="Y425" s="45"/>
      <c r="Z425" s="47"/>
      <c r="AA425" s="47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  <c r="DB425" s="45"/>
      <c r="DC425" s="45"/>
      <c r="DD425" s="45"/>
      <c r="DE425" s="45"/>
      <c r="DF425" s="45"/>
      <c r="DG425" s="45"/>
      <c r="DH425" s="45"/>
      <c r="DI425" s="45"/>
      <c r="DJ425" s="45"/>
      <c r="DK425" s="45"/>
      <c r="DL425" s="45"/>
      <c r="DM425" s="45"/>
      <c r="DN425" s="45"/>
      <c r="DO425" s="45"/>
      <c r="DP425" s="45"/>
      <c r="DQ425" s="45"/>
      <c r="DR425" s="45"/>
      <c r="DS425" s="45"/>
      <c r="DT425" s="45"/>
    </row>
    <row r="426" spans="14:124">
      <c r="N426" s="45"/>
      <c r="O426" s="45"/>
      <c r="P426" s="45"/>
      <c r="Q426" s="45"/>
      <c r="R426" s="7"/>
      <c r="S426" s="45"/>
      <c r="T426" s="45"/>
      <c r="U426" s="45"/>
      <c r="V426" s="45"/>
      <c r="W426" s="45"/>
      <c r="X426" s="45"/>
      <c r="Y426" s="45"/>
      <c r="Z426" s="47"/>
      <c r="AA426" s="47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  <c r="DB426" s="45"/>
      <c r="DC426" s="45"/>
      <c r="DD426" s="45"/>
      <c r="DE426" s="45"/>
      <c r="DF426" s="45"/>
      <c r="DG426" s="45"/>
      <c r="DH426" s="45"/>
      <c r="DI426" s="45"/>
      <c r="DJ426" s="45"/>
      <c r="DK426" s="45"/>
      <c r="DL426" s="45"/>
      <c r="DM426" s="45"/>
      <c r="DN426" s="45"/>
      <c r="DO426" s="45"/>
      <c r="DP426" s="45"/>
      <c r="DQ426" s="45"/>
      <c r="DR426" s="45"/>
      <c r="DS426" s="45"/>
      <c r="DT426" s="45"/>
    </row>
    <row r="427" spans="14:124">
      <c r="N427" s="45"/>
      <c r="O427" s="45"/>
      <c r="P427" s="45"/>
      <c r="Q427" s="45"/>
      <c r="R427" s="7"/>
      <c r="S427" s="45"/>
      <c r="T427" s="45"/>
      <c r="U427" s="45"/>
      <c r="V427" s="45"/>
      <c r="W427" s="45"/>
      <c r="X427" s="45"/>
      <c r="Y427" s="45"/>
      <c r="Z427" s="47"/>
      <c r="AA427" s="47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</row>
    <row r="428" spans="14:124">
      <c r="N428" s="45"/>
      <c r="O428" s="45"/>
      <c r="P428" s="45"/>
      <c r="Q428" s="45"/>
      <c r="R428" s="7"/>
      <c r="S428" s="45"/>
      <c r="T428" s="45"/>
      <c r="U428" s="45"/>
      <c r="V428" s="45"/>
      <c r="W428" s="45"/>
      <c r="X428" s="45"/>
      <c r="Y428" s="45"/>
      <c r="Z428" s="47"/>
      <c r="AA428" s="47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5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</row>
    <row r="429" spans="14:124">
      <c r="N429" s="45"/>
      <c r="O429" s="45"/>
      <c r="P429" s="45"/>
      <c r="Q429" s="45"/>
      <c r="R429" s="7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</row>
    <row r="430" spans="14:124">
      <c r="N430" s="45"/>
      <c r="O430" s="45"/>
      <c r="P430" s="45"/>
      <c r="Q430" s="45"/>
      <c r="R430" s="7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  <c r="DB430" s="45"/>
      <c r="DC430" s="45"/>
      <c r="DD430" s="45"/>
      <c r="DE430" s="45"/>
      <c r="DF430" s="45"/>
      <c r="DG430" s="45"/>
      <c r="DH430" s="45"/>
      <c r="DI430" s="45"/>
      <c r="DJ430" s="45"/>
      <c r="DK430" s="45"/>
      <c r="DL430" s="45"/>
      <c r="DM430" s="45"/>
      <c r="DN430" s="45"/>
      <c r="DO430" s="45"/>
      <c r="DP430" s="45"/>
      <c r="DQ430" s="45"/>
      <c r="DR430" s="45"/>
      <c r="DS430" s="45"/>
      <c r="DT430" s="45"/>
    </row>
    <row r="431" spans="14:124">
      <c r="N431" s="45"/>
      <c r="O431" s="45"/>
      <c r="P431" s="45"/>
      <c r="Q431" s="45"/>
      <c r="R431" s="7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  <c r="DB431" s="45"/>
      <c r="DC431" s="45"/>
      <c r="DD431" s="45"/>
      <c r="DE431" s="45"/>
      <c r="DF431" s="45"/>
      <c r="DG431" s="45"/>
      <c r="DH431" s="45"/>
      <c r="DI431" s="45"/>
      <c r="DJ431" s="45"/>
      <c r="DK431" s="45"/>
      <c r="DL431" s="45"/>
      <c r="DM431" s="45"/>
      <c r="DN431" s="45"/>
      <c r="DO431" s="45"/>
      <c r="DP431" s="45"/>
      <c r="DQ431" s="45"/>
      <c r="DR431" s="45"/>
      <c r="DS431" s="45"/>
      <c r="DT431" s="45"/>
    </row>
    <row r="432" spans="14:124">
      <c r="N432" s="45"/>
      <c r="O432" s="45"/>
      <c r="P432" s="45"/>
      <c r="Q432" s="45"/>
      <c r="R432" s="7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  <c r="DB432" s="45"/>
      <c r="DC432" s="45"/>
      <c r="DD432" s="45"/>
      <c r="DE432" s="45"/>
      <c r="DF432" s="45"/>
      <c r="DG432" s="45"/>
      <c r="DH432" s="45"/>
      <c r="DI432" s="45"/>
      <c r="DJ432" s="45"/>
      <c r="DK432" s="45"/>
      <c r="DL432" s="45"/>
      <c r="DM432" s="45"/>
      <c r="DN432" s="45"/>
      <c r="DO432" s="45"/>
      <c r="DP432" s="45"/>
      <c r="DQ432" s="45"/>
      <c r="DR432" s="45"/>
      <c r="DS432" s="45"/>
      <c r="DT432" s="45"/>
    </row>
    <row r="433" spans="14:124">
      <c r="N433" s="45"/>
      <c r="O433" s="45"/>
      <c r="P433" s="45"/>
      <c r="Q433" s="45"/>
      <c r="R433" s="7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  <c r="DR433" s="45"/>
      <c r="DS433" s="45"/>
      <c r="DT433" s="45"/>
    </row>
    <row r="434" spans="14:124">
      <c r="N434" s="45"/>
      <c r="O434" s="45"/>
      <c r="P434" s="45"/>
      <c r="Q434" s="45"/>
      <c r="R434" s="7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5"/>
      <c r="DJ434" s="45"/>
      <c r="DK434" s="45"/>
      <c r="DL434" s="45"/>
      <c r="DM434" s="45"/>
      <c r="DN434" s="45"/>
      <c r="DO434" s="45"/>
      <c r="DP434" s="45"/>
      <c r="DQ434" s="45"/>
      <c r="DR434" s="45"/>
      <c r="DS434" s="45"/>
      <c r="DT434" s="45"/>
    </row>
    <row r="435" spans="14:124">
      <c r="N435" s="45"/>
      <c r="O435" s="45"/>
      <c r="P435" s="45"/>
      <c r="Q435" s="45"/>
      <c r="R435" s="7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  <c r="DB435" s="45"/>
      <c r="DC435" s="45"/>
      <c r="DD435" s="45"/>
      <c r="DE435" s="45"/>
      <c r="DF435" s="45"/>
      <c r="DG435" s="45"/>
      <c r="DH435" s="45"/>
      <c r="DI435" s="45"/>
      <c r="DJ435" s="45"/>
      <c r="DK435" s="45"/>
      <c r="DL435" s="45"/>
      <c r="DM435" s="45"/>
      <c r="DN435" s="45"/>
      <c r="DO435" s="45"/>
      <c r="DP435" s="45"/>
      <c r="DQ435" s="45"/>
      <c r="DR435" s="45"/>
      <c r="DS435" s="45"/>
      <c r="DT435" s="45"/>
    </row>
    <row r="436" spans="14:124">
      <c r="N436" s="45"/>
      <c r="O436" s="45"/>
      <c r="P436" s="45"/>
      <c r="Q436" s="45"/>
      <c r="R436" s="7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  <c r="DR436" s="45"/>
      <c r="DS436" s="45"/>
      <c r="DT436" s="45"/>
    </row>
    <row r="437" spans="14:124">
      <c r="N437" s="45"/>
      <c r="O437" s="45"/>
      <c r="P437" s="45"/>
      <c r="Q437" s="45"/>
      <c r="R437" s="7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45"/>
      <c r="BR437" s="45"/>
      <c r="BS437" s="45"/>
      <c r="BT437" s="45"/>
      <c r="BU437" s="45"/>
      <c r="BV437" s="45"/>
      <c r="BW437" s="45"/>
      <c r="BX437" s="45"/>
      <c r="BY437" s="45"/>
      <c r="BZ437" s="45"/>
      <c r="CA437" s="45"/>
      <c r="CB437" s="45"/>
      <c r="CC437" s="45"/>
      <c r="CD437" s="45"/>
      <c r="CE437" s="45"/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  <c r="CR437" s="45"/>
      <c r="CS437" s="45"/>
      <c r="CT437" s="45"/>
      <c r="CU437" s="45"/>
      <c r="CV437" s="45"/>
      <c r="CW437" s="45"/>
      <c r="CX437" s="45"/>
      <c r="CY437" s="45"/>
      <c r="CZ437" s="45"/>
      <c r="DA437" s="45"/>
      <c r="DB437" s="45"/>
      <c r="DC437" s="45"/>
      <c r="DD437" s="45"/>
      <c r="DE437" s="45"/>
      <c r="DF437" s="45"/>
      <c r="DG437" s="45"/>
      <c r="DH437" s="45"/>
      <c r="DI437" s="45"/>
      <c r="DJ437" s="45"/>
      <c r="DK437" s="45"/>
      <c r="DL437" s="45"/>
      <c r="DM437" s="45"/>
      <c r="DN437" s="45"/>
      <c r="DO437" s="45"/>
      <c r="DP437" s="45"/>
      <c r="DQ437" s="45"/>
      <c r="DR437" s="45"/>
      <c r="DS437" s="45"/>
      <c r="DT437" s="45"/>
    </row>
    <row r="438" spans="14:124">
      <c r="N438" s="45"/>
      <c r="O438" s="45"/>
      <c r="P438" s="45"/>
      <c r="Q438" s="45"/>
      <c r="R438" s="7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45"/>
      <c r="BR438" s="45"/>
      <c r="BS438" s="45"/>
      <c r="BT438" s="45"/>
      <c r="BU438" s="45"/>
      <c r="BV438" s="45"/>
      <c r="BW438" s="45"/>
      <c r="BX438" s="45"/>
      <c r="BY438" s="45"/>
      <c r="BZ438" s="45"/>
      <c r="CA438" s="45"/>
      <c r="CB438" s="45"/>
      <c r="CC438" s="45"/>
      <c r="CD438" s="45"/>
      <c r="CE438" s="45"/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  <c r="CR438" s="45"/>
      <c r="CS438" s="45"/>
      <c r="CT438" s="45"/>
      <c r="CU438" s="45"/>
      <c r="CV438" s="45"/>
      <c r="CW438" s="45"/>
      <c r="CX438" s="45"/>
      <c r="CY438" s="45"/>
      <c r="CZ438" s="45"/>
      <c r="DA438" s="45"/>
      <c r="DB438" s="45"/>
      <c r="DC438" s="45"/>
      <c r="DD438" s="45"/>
      <c r="DE438" s="45"/>
      <c r="DF438" s="45"/>
      <c r="DG438" s="45"/>
      <c r="DH438" s="45"/>
      <c r="DI438" s="45"/>
      <c r="DJ438" s="45"/>
      <c r="DK438" s="45"/>
      <c r="DL438" s="45"/>
      <c r="DM438" s="45"/>
      <c r="DN438" s="45"/>
      <c r="DO438" s="45"/>
      <c r="DP438" s="45"/>
      <c r="DQ438" s="45"/>
      <c r="DR438" s="45"/>
      <c r="DS438" s="45"/>
      <c r="DT438" s="45"/>
    </row>
    <row r="439" spans="14:124">
      <c r="N439" s="45"/>
      <c r="O439" s="45"/>
      <c r="P439" s="45"/>
      <c r="Q439" s="45"/>
      <c r="R439" s="7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  <c r="BD439" s="45"/>
      <c r="BE439" s="45"/>
      <c r="BF439" s="45"/>
      <c r="BG439" s="45"/>
      <c r="BH439" s="45"/>
      <c r="BI439" s="45"/>
      <c r="BJ439" s="45"/>
      <c r="BK439" s="45"/>
      <c r="BL439" s="45"/>
      <c r="BM439" s="45"/>
      <c r="BN439" s="45"/>
      <c r="BO439" s="45"/>
      <c r="BP439" s="45"/>
      <c r="BQ439" s="45"/>
      <c r="BR439" s="45"/>
      <c r="BS439" s="45"/>
      <c r="BT439" s="45"/>
      <c r="BU439" s="45"/>
      <c r="BV439" s="45"/>
      <c r="BW439" s="45"/>
      <c r="BX439" s="45"/>
      <c r="BY439" s="45"/>
      <c r="BZ439" s="45"/>
      <c r="CA439" s="45"/>
      <c r="CB439" s="45"/>
      <c r="CC439" s="45"/>
      <c r="CD439" s="45"/>
      <c r="CE439" s="45"/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  <c r="CR439" s="45"/>
      <c r="CS439" s="45"/>
      <c r="CT439" s="45"/>
      <c r="CU439" s="45"/>
      <c r="CV439" s="45"/>
      <c r="CW439" s="45"/>
      <c r="CX439" s="45"/>
      <c r="CY439" s="45"/>
      <c r="CZ439" s="45"/>
      <c r="DA439" s="45"/>
      <c r="DB439" s="45"/>
      <c r="DC439" s="45"/>
      <c r="DD439" s="45"/>
      <c r="DE439" s="45"/>
      <c r="DF439" s="45"/>
      <c r="DG439" s="45"/>
      <c r="DH439" s="45"/>
      <c r="DI439" s="45"/>
      <c r="DJ439" s="45"/>
      <c r="DK439" s="45"/>
      <c r="DL439" s="45"/>
      <c r="DM439" s="45"/>
      <c r="DN439" s="45"/>
      <c r="DO439" s="45"/>
      <c r="DP439" s="45"/>
      <c r="DQ439" s="45"/>
      <c r="DR439" s="45"/>
      <c r="DS439" s="45"/>
      <c r="DT439" s="45"/>
    </row>
    <row r="440" spans="14:124">
      <c r="N440" s="45"/>
      <c r="O440" s="45"/>
      <c r="P440" s="45"/>
      <c r="Q440" s="45"/>
      <c r="R440" s="7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  <c r="AL440" s="45"/>
      <c r="AM440" s="45"/>
      <c r="AN440" s="45"/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  <c r="BD440" s="45"/>
      <c r="BE440" s="45"/>
      <c r="BF440" s="45"/>
      <c r="BG440" s="45"/>
      <c r="BH440" s="45"/>
      <c r="BI440" s="45"/>
      <c r="BJ440" s="45"/>
      <c r="BK440" s="45"/>
      <c r="BL440" s="45"/>
      <c r="BM440" s="45"/>
      <c r="BN440" s="45"/>
      <c r="BO440" s="45"/>
      <c r="BP440" s="45"/>
      <c r="BQ440" s="45"/>
      <c r="BR440" s="45"/>
      <c r="BS440" s="45"/>
      <c r="BT440" s="45"/>
      <c r="BU440" s="45"/>
      <c r="BV440" s="45"/>
      <c r="BW440" s="45"/>
      <c r="BX440" s="45"/>
      <c r="BY440" s="45"/>
      <c r="BZ440" s="45"/>
      <c r="CA440" s="45"/>
      <c r="CB440" s="45"/>
      <c r="CC440" s="45"/>
      <c r="CD440" s="45"/>
      <c r="CE440" s="45"/>
      <c r="CF440" s="45"/>
      <c r="CG440" s="45"/>
      <c r="CH440" s="45"/>
      <c r="CI440" s="45"/>
      <c r="CJ440" s="45"/>
      <c r="CK440" s="45"/>
      <c r="CL440" s="45"/>
      <c r="CM440" s="45"/>
      <c r="CN440" s="45"/>
      <c r="CO440" s="45"/>
      <c r="CP440" s="45"/>
      <c r="CQ440" s="45"/>
      <c r="CR440" s="45"/>
      <c r="CS440" s="45"/>
      <c r="CT440" s="45"/>
      <c r="CU440" s="45"/>
      <c r="CV440" s="45"/>
      <c r="CW440" s="45"/>
      <c r="CX440" s="45"/>
      <c r="CY440" s="45"/>
      <c r="CZ440" s="45"/>
      <c r="DA440" s="45"/>
      <c r="DB440" s="45"/>
      <c r="DC440" s="45"/>
      <c r="DD440" s="45"/>
      <c r="DE440" s="45"/>
      <c r="DF440" s="45"/>
      <c r="DG440" s="45"/>
      <c r="DH440" s="45"/>
      <c r="DI440" s="45"/>
      <c r="DJ440" s="45"/>
      <c r="DK440" s="45"/>
      <c r="DL440" s="45"/>
      <c r="DM440" s="45"/>
      <c r="DN440" s="45"/>
      <c r="DO440" s="45"/>
      <c r="DP440" s="45"/>
      <c r="DQ440" s="45"/>
      <c r="DR440" s="45"/>
      <c r="DS440" s="45"/>
      <c r="DT440" s="45"/>
    </row>
    <row r="441" spans="14:124">
      <c r="N441" s="45"/>
      <c r="O441" s="45"/>
      <c r="P441" s="45"/>
      <c r="Q441" s="45"/>
      <c r="R441" s="7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45"/>
      <c r="BR441" s="45"/>
      <c r="BS441" s="45"/>
      <c r="BT441" s="45"/>
      <c r="BU441" s="45"/>
      <c r="BV441" s="45"/>
      <c r="BW441" s="45"/>
      <c r="BX441" s="45"/>
      <c r="BY441" s="45"/>
      <c r="BZ441" s="45"/>
      <c r="CA441" s="45"/>
      <c r="CB441" s="45"/>
      <c r="CC441" s="45"/>
      <c r="CD441" s="45"/>
      <c r="CE441" s="45"/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  <c r="CR441" s="45"/>
      <c r="CS441" s="45"/>
      <c r="CT441" s="45"/>
      <c r="CU441" s="45"/>
      <c r="CV441" s="45"/>
      <c r="CW441" s="45"/>
      <c r="CX441" s="45"/>
      <c r="CY441" s="45"/>
      <c r="CZ441" s="45"/>
      <c r="DA441" s="45"/>
      <c r="DB441" s="45"/>
      <c r="DC441" s="45"/>
      <c r="DD441" s="45"/>
      <c r="DE441" s="45"/>
      <c r="DF441" s="45"/>
      <c r="DG441" s="45"/>
      <c r="DH441" s="45"/>
      <c r="DI441" s="45"/>
      <c r="DJ441" s="45"/>
      <c r="DK441" s="45"/>
      <c r="DL441" s="45"/>
      <c r="DM441" s="45"/>
      <c r="DN441" s="45"/>
      <c r="DO441" s="45"/>
      <c r="DP441" s="45"/>
      <c r="DQ441" s="45"/>
      <c r="DR441" s="45"/>
      <c r="DS441" s="45"/>
      <c r="DT441" s="45"/>
    </row>
    <row r="442" spans="14:124">
      <c r="N442" s="45"/>
      <c r="O442" s="45"/>
      <c r="P442" s="45"/>
      <c r="Q442" s="45"/>
      <c r="R442" s="7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5"/>
      <c r="BF442" s="45"/>
      <c r="BG442" s="45"/>
      <c r="BH442" s="45"/>
      <c r="BI442" s="45"/>
      <c r="BJ442" s="45"/>
      <c r="BK442" s="45"/>
      <c r="BL442" s="45"/>
      <c r="BM442" s="45"/>
      <c r="BN442" s="45"/>
      <c r="BO442" s="45"/>
      <c r="BP442" s="45"/>
      <c r="BQ442" s="45"/>
      <c r="BR442" s="45"/>
      <c r="BS442" s="45"/>
      <c r="BT442" s="45"/>
      <c r="BU442" s="45"/>
      <c r="BV442" s="45"/>
      <c r="BW442" s="45"/>
      <c r="BX442" s="45"/>
      <c r="BY442" s="45"/>
      <c r="BZ442" s="45"/>
      <c r="CA442" s="45"/>
      <c r="CB442" s="45"/>
      <c r="CC442" s="45"/>
      <c r="CD442" s="45"/>
      <c r="CE442" s="45"/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  <c r="CR442" s="45"/>
      <c r="CS442" s="45"/>
      <c r="CT442" s="45"/>
      <c r="CU442" s="45"/>
      <c r="CV442" s="45"/>
      <c r="CW442" s="45"/>
      <c r="CX442" s="45"/>
      <c r="CY442" s="45"/>
      <c r="CZ442" s="45"/>
      <c r="DA442" s="45"/>
      <c r="DB442" s="45"/>
      <c r="DC442" s="45"/>
      <c r="DD442" s="45"/>
      <c r="DE442" s="45"/>
      <c r="DF442" s="45"/>
      <c r="DG442" s="45"/>
      <c r="DH442" s="45"/>
      <c r="DI442" s="45"/>
      <c r="DJ442" s="45"/>
      <c r="DK442" s="45"/>
      <c r="DL442" s="45"/>
      <c r="DM442" s="45"/>
      <c r="DN442" s="45"/>
      <c r="DO442" s="45"/>
      <c r="DP442" s="45"/>
      <c r="DQ442" s="45"/>
      <c r="DR442" s="45"/>
      <c r="DS442" s="45"/>
      <c r="DT442" s="45"/>
    </row>
    <row r="443" spans="14:124">
      <c r="N443" s="45"/>
      <c r="O443" s="45"/>
      <c r="P443" s="45"/>
      <c r="Q443" s="45"/>
      <c r="R443" s="7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  <c r="BD443" s="45"/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45"/>
      <c r="BR443" s="45"/>
      <c r="BS443" s="45"/>
      <c r="BT443" s="45"/>
      <c r="BU443" s="45"/>
      <c r="BV443" s="45"/>
      <c r="BW443" s="45"/>
      <c r="BX443" s="45"/>
      <c r="BY443" s="45"/>
      <c r="BZ443" s="45"/>
      <c r="CA443" s="45"/>
      <c r="CB443" s="45"/>
      <c r="CC443" s="45"/>
      <c r="CD443" s="45"/>
      <c r="CE443" s="45"/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  <c r="CR443" s="45"/>
      <c r="CS443" s="45"/>
      <c r="CT443" s="45"/>
      <c r="CU443" s="45"/>
      <c r="CV443" s="45"/>
      <c r="CW443" s="45"/>
      <c r="CX443" s="45"/>
      <c r="CY443" s="45"/>
      <c r="CZ443" s="45"/>
      <c r="DA443" s="45"/>
      <c r="DB443" s="45"/>
      <c r="DC443" s="45"/>
      <c r="DD443" s="45"/>
      <c r="DE443" s="45"/>
      <c r="DF443" s="45"/>
      <c r="DG443" s="45"/>
      <c r="DH443" s="45"/>
      <c r="DI443" s="45"/>
      <c r="DJ443" s="45"/>
      <c r="DK443" s="45"/>
      <c r="DL443" s="45"/>
      <c r="DM443" s="45"/>
      <c r="DN443" s="45"/>
      <c r="DO443" s="45"/>
      <c r="DP443" s="45"/>
      <c r="DQ443" s="45"/>
      <c r="DR443" s="45"/>
      <c r="DS443" s="45"/>
      <c r="DT443" s="45"/>
    </row>
    <row r="444" spans="14:124">
      <c r="N444" s="45"/>
      <c r="O444" s="45"/>
      <c r="P444" s="45"/>
      <c r="Q444" s="45"/>
      <c r="R444" s="7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  <c r="BD444" s="45"/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45"/>
      <c r="BR444" s="45"/>
      <c r="BS444" s="45"/>
      <c r="BT444" s="45"/>
      <c r="BU444" s="45"/>
      <c r="BV444" s="45"/>
      <c r="BW444" s="45"/>
      <c r="BX444" s="45"/>
      <c r="BY444" s="45"/>
      <c r="BZ444" s="45"/>
      <c r="CA444" s="45"/>
      <c r="CB444" s="45"/>
      <c r="CC444" s="45"/>
      <c r="CD444" s="45"/>
      <c r="CE444" s="45"/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  <c r="CR444" s="45"/>
      <c r="CS444" s="45"/>
      <c r="CT444" s="45"/>
      <c r="CU444" s="45"/>
      <c r="CV444" s="45"/>
      <c r="CW444" s="45"/>
      <c r="CX444" s="45"/>
      <c r="CY444" s="45"/>
      <c r="CZ444" s="45"/>
      <c r="DA444" s="45"/>
      <c r="DB444" s="45"/>
      <c r="DC444" s="45"/>
      <c r="DD444" s="45"/>
      <c r="DE444" s="45"/>
      <c r="DF444" s="45"/>
      <c r="DG444" s="45"/>
      <c r="DH444" s="45"/>
      <c r="DI444" s="45"/>
      <c r="DJ444" s="45"/>
      <c r="DK444" s="45"/>
      <c r="DL444" s="45"/>
      <c r="DM444" s="45"/>
      <c r="DN444" s="45"/>
      <c r="DO444" s="45"/>
      <c r="DP444" s="45"/>
      <c r="DQ444" s="45"/>
      <c r="DR444" s="45"/>
      <c r="DS444" s="45"/>
      <c r="DT444" s="45"/>
    </row>
    <row r="445" spans="14:124">
      <c r="N445" s="45"/>
      <c r="O445" s="45"/>
      <c r="P445" s="45"/>
      <c r="Q445" s="45"/>
      <c r="R445" s="7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  <c r="CR445" s="45"/>
      <c r="CS445" s="45"/>
      <c r="CT445" s="45"/>
      <c r="CU445" s="45"/>
      <c r="CV445" s="45"/>
      <c r="CW445" s="45"/>
      <c r="CX445" s="45"/>
      <c r="CY445" s="45"/>
      <c r="CZ445" s="45"/>
      <c r="DA445" s="45"/>
      <c r="DB445" s="45"/>
      <c r="DC445" s="45"/>
      <c r="DD445" s="45"/>
      <c r="DE445" s="45"/>
      <c r="DF445" s="45"/>
      <c r="DG445" s="45"/>
      <c r="DH445" s="45"/>
      <c r="DI445" s="45"/>
      <c r="DJ445" s="45"/>
      <c r="DK445" s="45"/>
      <c r="DL445" s="45"/>
      <c r="DM445" s="45"/>
      <c r="DN445" s="45"/>
      <c r="DO445" s="45"/>
      <c r="DP445" s="45"/>
      <c r="DQ445" s="45"/>
      <c r="DR445" s="45"/>
      <c r="DS445" s="45"/>
      <c r="DT445" s="45"/>
    </row>
    <row r="446" spans="14:124">
      <c r="N446" s="45"/>
      <c r="O446" s="45"/>
      <c r="P446" s="45"/>
      <c r="Q446" s="45"/>
      <c r="R446" s="7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  <c r="BD446" s="45"/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45"/>
      <c r="BR446" s="45"/>
      <c r="BS446" s="45"/>
      <c r="BT446" s="45"/>
      <c r="BU446" s="45"/>
      <c r="BV446" s="45"/>
      <c r="BW446" s="45"/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  <c r="CR446" s="45"/>
      <c r="CS446" s="45"/>
      <c r="CT446" s="45"/>
      <c r="CU446" s="45"/>
      <c r="CV446" s="45"/>
      <c r="CW446" s="45"/>
      <c r="CX446" s="45"/>
      <c r="CY446" s="45"/>
      <c r="CZ446" s="45"/>
      <c r="DA446" s="45"/>
      <c r="DB446" s="45"/>
      <c r="DC446" s="45"/>
      <c r="DD446" s="45"/>
      <c r="DE446" s="45"/>
      <c r="DF446" s="45"/>
      <c r="DG446" s="45"/>
      <c r="DH446" s="45"/>
      <c r="DI446" s="45"/>
      <c r="DJ446" s="45"/>
      <c r="DK446" s="45"/>
      <c r="DL446" s="45"/>
      <c r="DM446" s="45"/>
      <c r="DN446" s="45"/>
      <c r="DO446" s="45"/>
      <c r="DP446" s="45"/>
      <c r="DQ446" s="45"/>
      <c r="DR446" s="45"/>
      <c r="DS446" s="45"/>
      <c r="DT446" s="45"/>
    </row>
    <row r="447" spans="14:124">
      <c r="N447" s="45"/>
      <c r="O447" s="45"/>
      <c r="P447" s="45"/>
      <c r="Q447" s="45"/>
      <c r="R447" s="7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  <c r="AL447" s="45"/>
      <c r="AM447" s="45"/>
      <c r="AN447" s="45"/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  <c r="BD447" s="45"/>
      <c r="BE447" s="45"/>
      <c r="BF447" s="45"/>
      <c r="BG447" s="45"/>
      <c r="BH447" s="45"/>
      <c r="BI447" s="45"/>
      <c r="BJ447" s="45"/>
      <c r="BK447" s="45"/>
      <c r="BL447" s="45"/>
      <c r="BM447" s="45"/>
      <c r="BN447" s="45"/>
      <c r="BO447" s="45"/>
      <c r="BP447" s="45"/>
      <c r="BQ447" s="45"/>
      <c r="BR447" s="45"/>
      <c r="BS447" s="45"/>
      <c r="BT447" s="45"/>
      <c r="BU447" s="45"/>
      <c r="BV447" s="45"/>
      <c r="BW447" s="45"/>
      <c r="BX447" s="45"/>
      <c r="BY447" s="45"/>
      <c r="BZ447" s="45"/>
      <c r="CA447" s="45"/>
      <c r="CB447" s="45"/>
      <c r="CC447" s="45"/>
      <c r="CD447" s="45"/>
      <c r="CE447" s="45"/>
      <c r="CF447" s="45"/>
      <c r="CG447" s="45"/>
      <c r="CH447" s="45"/>
      <c r="CI447" s="45"/>
      <c r="CJ447" s="45"/>
      <c r="CK447" s="45"/>
      <c r="CL447" s="45"/>
      <c r="CM447" s="45"/>
      <c r="CN447" s="45"/>
      <c r="CO447" s="45"/>
      <c r="CP447" s="45"/>
      <c r="CQ447" s="45"/>
      <c r="CR447" s="45"/>
      <c r="CS447" s="45"/>
      <c r="CT447" s="45"/>
      <c r="CU447" s="45"/>
      <c r="CV447" s="45"/>
      <c r="CW447" s="45"/>
      <c r="CX447" s="45"/>
      <c r="CY447" s="45"/>
      <c r="CZ447" s="45"/>
      <c r="DA447" s="45"/>
      <c r="DB447" s="45"/>
      <c r="DC447" s="45"/>
      <c r="DD447" s="45"/>
      <c r="DE447" s="45"/>
      <c r="DF447" s="45"/>
      <c r="DG447" s="45"/>
      <c r="DH447" s="45"/>
      <c r="DI447" s="45"/>
      <c r="DJ447" s="45"/>
      <c r="DK447" s="45"/>
      <c r="DL447" s="45"/>
      <c r="DM447" s="45"/>
      <c r="DN447" s="45"/>
      <c r="DO447" s="45"/>
      <c r="DP447" s="45"/>
      <c r="DQ447" s="45"/>
      <c r="DR447" s="45"/>
      <c r="DS447" s="45"/>
      <c r="DT447" s="45"/>
    </row>
    <row r="448" spans="14:124">
      <c r="N448" s="45"/>
      <c r="O448" s="45"/>
      <c r="P448" s="45"/>
      <c r="Q448" s="45"/>
      <c r="R448" s="7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5"/>
      <c r="BF448" s="45"/>
      <c r="BG448" s="45"/>
      <c r="BH448" s="45"/>
      <c r="BI448" s="45"/>
      <c r="BJ448" s="45"/>
      <c r="BK448" s="45"/>
      <c r="BL448" s="45"/>
      <c r="BM448" s="45"/>
      <c r="BN448" s="45"/>
      <c r="BO448" s="45"/>
      <c r="BP448" s="45"/>
      <c r="BQ448" s="45"/>
      <c r="BR448" s="45"/>
      <c r="BS448" s="45"/>
      <c r="BT448" s="45"/>
      <c r="BU448" s="45"/>
      <c r="BV448" s="45"/>
      <c r="BW448" s="45"/>
      <c r="BX448" s="45"/>
      <c r="BY448" s="45"/>
      <c r="BZ448" s="45"/>
      <c r="CA448" s="45"/>
      <c r="CB448" s="45"/>
      <c r="CC448" s="45"/>
      <c r="CD448" s="45"/>
      <c r="CE448" s="45"/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  <c r="CR448" s="45"/>
      <c r="CS448" s="45"/>
      <c r="CT448" s="45"/>
      <c r="CU448" s="45"/>
      <c r="CV448" s="45"/>
      <c r="CW448" s="45"/>
      <c r="CX448" s="45"/>
      <c r="CY448" s="45"/>
      <c r="CZ448" s="45"/>
      <c r="DA448" s="45"/>
      <c r="DB448" s="45"/>
      <c r="DC448" s="45"/>
      <c r="DD448" s="45"/>
      <c r="DE448" s="45"/>
      <c r="DF448" s="45"/>
      <c r="DG448" s="45"/>
      <c r="DH448" s="45"/>
      <c r="DI448" s="45"/>
      <c r="DJ448" s="45"/>
      <c r="DK448" s="45"/>
      <c r="DL448" s="45"/>
      <c r="DM448" s="45"/>
      <c r="DN448" s="45"/>
      <c r="DO448" s="45"/>
      <c r="DP448" s="45"/>
      <c r="DQ448" s="45"/>
      <c r="DR448" s="45"/>
      <c r="DS448" s="45"/>
      <c r="DT448" s="45"/>
    </row>
    <row r="449" spans="14:124">
      <c r="N449" s="45"/>
      <c r="O449" s="45"/>
      <c r="P449" s="45"/>
      <c r="Q449" s="45"/>
      <c r="R449" s="7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45"/>
      <c r="BR449" s="45"/>
      <c r="BS449" s="45"/>
      <c r="BT449" s="45"/>
      <c r="BU449" s="45"/>
      <c r="BV449" s="45"/>
      <c r="BW449" s="45"/>
      <c r="BX449" s="45"/>
      <c r="BY449" s="45"/>
      <c r="BZ449" s="45"/>
      <c r="CA449" s="45"/>
      <c r="CB449" s="45"/>
      <c r="CC449" s="45"/>
      <c r="CD449" s="45"/>
      <c r="CE449" s="45"/>
      <c r="CF449" s="45"/>
      <c r="CG449" s="45"/>
      <c r="CH449" s="45"/>
      <c r="CI449" s="45"/>
      <c r="CJ449" s="45"/>
      <c r="CK449" s="45"/>
      <c r="CL449" s="45"/>
      <c r="CM449" s="45"/>
      <c r="CN449" s="45"/>
      <c r="CO449" s="45"/>
      <c r="CP449" s="45"/>
      <c r="CQ449" s="45"/>
      <c r="CR449" s="45"/>
      <c r="CS449" s="45"/>
      <c r="CT449" s="45"/>
      <c r="CU449" s="45"/>
      <c r="CV449" s="45"/>
      <c r="CW449" s="45"/>
      <c r="CX449" s="45"/>
      <c r="CY449" s="45"/>
      <c r="CZ449" s="45"/>
      <c r="DA449" s="45"/>
      <c r="DB449" s="45"/>
      <c r="DC449" s="45"/>
      <c r="DD449" s="45"/>
      <c r="DE449" s="45"/>
      <c r="DF449" s="45"/>
      <c r="DG449" s="45"/>
      <c r="DH449" s="45"/>
      <c r="DI449" s="45"/>
      <c r="DJ449" s="45"/>
      <c r="DK449" s="45"/>
      <c r="DL449" s="45"/>
      <c r="DM449" s="45"/>
      <c r="DN449" s="45"/>
      <c r="DO449" s="45"/>
      <c r="DP449" s="45"/>
      <c r="DQ449" s="45"/>
      <c r="DR449" s="45"/>
      <c r="DS449" s="45"/>
      <c r="DT449" s="45"/>
    </row>
    <row r="450" spans="14:124">
      <c r="N450" s="45"/>
      <c r="O450" s="45"/>
      <c r="P450" s="45"/>
      <c r="Q450" s="45"/>
      <c r="R450" s="7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5"/>
      <c r="BR450" s="45"/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  <c r="CR450" s="45"/>
      <c r="CS450" s="45"/>
      <c r="CT450" s="45"/>
      <c r="CU450" s="45"/>
      <c r="CV450" s="45"/>
      <c r="CW450" s="45"/>
      <c r="CX450" s="45"/>
      <c r="CY450" s="45"/>
      <c r="CZ450" s="45"/>
      <c r="DA450" s="45"/>
      <c r="DB450" s="45"/>
      <c r="DC450" s="45"/>
      <c r="DD450" s="45"/>
      <c r="DE450" s="45"/>
      <c r="DF450" s="45"/>
      <c r="DG450" s="45"/>
      <c r="DH450" s="45"/>
      <c r="DI450" s="45"/>
      <c r="DJ450" s="45"/>
      <c r="DK450" s="45"/>
      <c r="DL450" s="45"/>
      <c r="DM450" s="45"/>
      <c r="DN450" s="45"/>
      <c r="DO450" s="45"/>
      <c r="DP450" s="45"/>
      <c r="DQ450" s="45"/>
      <c r="DR450" s="45"/>
      <c r="DS450" s="45"/>
      <c r="DT450" s="45"/>
    </row>
    <row r="451" spans="14:124">
      <c r="N451" s="45"/>
      <c r="O451" s="45"/>
      <c r="P451" s="45"/>
      <c r="Q451" s="45"/>
      <c r="R451" s="7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5"/>
      <c r="BI451" s="45"/>
      <c r="BJ451" s="45"/>
      <c r="BK451" s="45"/>
      <c r="BL451" s="45"/>
      <c r="BM451" s="45"/>
      <c r="BN451" s="45"/>
      <c r="BO451" s="45"/>
      <c r="BP451" s="45"/>
      <c r="BQ451" s="45"/>
      <c r="BR451" s="45"/>
      <c r="BS451" s="45"/>
      <c r="BT451" s="45"/>
      <c r="BU451" s="45"/>
      <c r="BV451" s="45"/>
      <c r="BW451" s="45"/>
      <c r="BX451" s="45"/>
      <c r="BY451" s="45"/>
      <c r="BZ451" s="45"/>
      <c r="CA451" s="45"/>
      <c r="CB451" s="45"/>
      <c r="CC451" s="45"/>
      <c r="CD451" s="45"/>
      <c r="CE451" s="45"/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  <c r="CR451" s="45"/>
      <c r="CS451" s="45"/>
      <c r="CT451" s="45"/>
      <c r="CU451" s="45"/>
      <c r="CV451" s="45"/>
      <c r="CW451" s="45"/>
      <c r="CX451" s="45"/>
      <c r="CY451" s="45"/>
      <c r="CZ451" s="45"/>
      <c r="DA451" s="45"/>
      <c r="DB451" s="45"/>
      <c r="DC451" s="45"/>
      <c r="DD451" s="45"/>
      <c r="DE451" s="45"/>
      <c r="DF451" s="45"/>
      <c r="DG451" s="45"/>
      <c r="DH451" s="45"/>
      <c r="DI451" s="45"/>
      <c r="DJ451" s="45"/>
      <c r="DK451" s="45"/>
      <c r="DL451" s="45"/>
      <c r="DM451" s="45"/>
      <c r="DN451" s="45"/>
      <c r="DO451" s="45"/>
      <c r="DP451" s="45"/>
      <c r="DQ451" s="45"/>
      <c r="DR451" s="45"/>
      <c r="DS451" s="45"/>
      <c r="DT451" s="45"/>
    </row>
    <row r="452" spans="14:124">
      <c r="N452" s="45"/>
      <c r="O452" s="45"/>
      <c r="P452" s="45"/>
      <c r="Q452" s="45"/>
      <c r="R452" s="7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  <c r="BD452" s="45"/>
      <c r="BE452" s="45"/>
      <c r="BF452" s="45"/>
      <c r="BG452" s="45"/>
      <c r="BH452" s="45"/>
      <c r="BI452" s="45"/>
      <c r="BJ452" s="45"/>
      <c r="BK452" s="45"/>
      <c r="BL452" s="45"/>
      <c r="BM452" s="45"/>
      <c r="BN452" s="45"/>
      <c r="BO452" s="45"/>
      <c r="BP452" s="45"/>
      <c r="BQ452" s="45"/>
      <c r="BR452" s="45"/>
      <c r="BS452" s="45"/>
      <c r="BT452" s="45"/>
      <c r="BU452" s="45"/>
      <c r="BV452" s="45"/>
      <c r="BW452" s="45"/>
      <c r="BX452" s="45"/>
      <c r="BY452" s="45"/>
      <c r="BZ452" s="45"/>
      <c r="CA452" s="45"/>
      <c r="CB452" s="45"/>
      <c r="CC452" s="45"/>
      <c r="CD452" s="45"/>
      <c r="CE452" s="45"/>
      <c r="CF452" s="45"/>
      <c r="CG452" s="45"/>
      <c r="CH452" s="45"/>
      <c r="CI452" s="45"/>
      <c r="CJ452" s="45"/>
      <c r="CK452" s="45"/>
      <c r="CL452" s="45"/>
      <c r="CM452" s="45"/>
      <c r="CN452" s="45"/>
      <c r="CO452" s="45"/>
      <c r="CP452" s="45"/>
      <c r="CQ452" s="45"/>
      <c r="CR452" s="45"/>
      <c r="CS452" s="45"/>
      <c r="CT452" s="45"/>
      <c r="CU452" s="45"/>
      <c r="CV452" s="45"/>
      <c r="CW452" s="45"/>
      <c r="CX452" s="45"/>
      <c r="CY452" s="45"/>
      <c r="CZ452" s="45"/>
      <c r="DA452" s="45"/>
      <c r="DB452" s="45"/>
      <c r="DC452" s="45"/>
      <c r="DD452" s="45"/>
      <c r="DE452" s="45"/>
      <c r="DF452" s="45"/>
      <c r="DG452" s="45"/>
      <c r="DH452" s="45"/>
      <c r="DI452" s="45"/>
      <c r="DJ452" s="45"/>
      <c r="DK452" s="45"/>
      <c r="DL452" s="45"/>
      <c r="DM452" s="45"/>
      <c r="DN452" s="45"/>
      <c r="DO452" s="45"/>
      <c r="DP452" s="45"/>
      <c r="DQ452" s="45"/>
      <c r="DR452" s="45"/>
      <c r="DS452" s="45"/>
      <c r="DT452" s="45"/>
    </row>
    <row r="453" spans="14:124">
      <c r="N453" s="45"/>
      <c r="O453" s="45"/>
      <c r="P453" s="45"/>
      <c r="Q453" s="45"/>
      <c r="R453" s="7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  <c r="BD453" s="45"/>
      <c r="BE453" s="45"/>
      <c r="BF453" s="45"/>
      <c r="BG453" s="45"/>
      <c r="BH453" s="45"/>
      <c r="BI453" s="45"/>
      <c r="BJ453" s="45"/>
      <c r="BK453" s="45"/>
      <c r="BL453" s="45"/>
      <c r="BM453" s="45"/>
      <c r="BN453" s="45"/>
      <c r="BO453" s="45"/>
      <c r="BP453" s="45"/>
      <c r="BQ453" s="45"/>
      <c r="BR453" s="45"/>
      <c r="BS453" s="45"/>
      <c r="BT453" s="45"/>
      <c r="BU453" s="45"/>
      <c r="BV453" s="45"/>
      <c r="BW453" s="45"/>
      <c r="BX453" s="45"/>
      <c r="BY453" s="45"/>
      <c r="BZ453" s="45"/>
      <c r="CA453" s="45"/>
      <c r="CB453" s="45"/>
      <c r="CC453" s="45"/>
      <c r="CD453" s="45"/>
      <c r="CE453" s="45"/>
      <c r="CF453" s="45"/>
      <c r="CG453" s="45"/>
      <c r="CH453" s="45"/>
      <c r="CI453" s="45"/>
      <c r="CJ453" s="45"/>
      <c r="CK453" s="45"/>
      <c r="CL453" s="45"/>
      <c r="CM453" s="45"/>
      <c r="CN453" s="45"/>
      <c r="CO453" s="45"/>
      <c r="CP453" s="45"/>
      <c r="CQ453" s="45"/>
      <c r="CR453" s="45"/>
      <c r="CS453" s="45"/>
      <c r="CT453" s="45"/>
      <c r="CU453" s="45"/>
      <c r="CV453" s="45"/>
      <c r="CW453" s="45"/>
      <c r="CX453" s="45"/>
      <c r="CY453" s="45"/>
      <c r="CZ453" s="45"/>
      <c r="DA453" s="45"/>
      <c r="DB453" s="45"/>
      <c r="DC453" s="45"/>
      <c r="DD453" s="45"/>
      <c r="DE453" s="45"/>
      <c r="DF453" s="45"/>
      <c r="DG453" s="45"/>
      <c r="DH453" s="45"/>
      <c r="DI453" s="45"/>
      <c r="DJ453" s="45"/>
      <c r="DK453" s="45"/>
      <c r="DL453" s="45"/>
      <c r="DM453" s="45"/>
      <c r="DN453" s="45"/>
      <c r="DO453" s="45"/>
      <c r="DP453" s="45"/>
      <c r="DQ453" s="45"/>
      <c r="DR453" s="45"/>
      <c r="DS453" s="45"/>
      <c r="DT453" s="45"/>
    </row>
    <row r="454" spans="14:124">
      <c r="N454" s="45"/>
      <c r="O454" s="45"/>
      <c r="P454" s="45"/>
      <c r="Q454" s="45"/>
      <c r="R454" s="7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5"/>
      <c r="BF454" s="45"/>
      <c r="BG454" s="45"/>
      <c r="BH454" s="45"/>
      <c r="BI454" s="45"/>
      <c r="BJ454" s="45"/>
      <c r="BK454" s="45"/>
      <c r="BL454" s="45"/>
      <c r="BM454" s="45"/>
      <c r="BN454" s="45"/>
      <c r="BO454" s="45"/>
      <c r="BP454" s="45"/>
      <c r="BQ454" s="45"/>
      <c r="BR454" s="45"/>
      <c r="BS454" s="45"/>
      <c r="BT454" s="45"/>
      <c r="BU454" s="45"/>
      <c r="BV454" s="45"/>
      <c r="BW454" s="45"/>
      <c r="BX454" s="45"/>
      <c r="BY454" s="45"/>
      <c r="BZ454" s="45"/>
      <c r="CA454" s="45"/>
      <c r="CB454" s="45"/>
      <c r="CC454" s="45"/>
      <c r="CD454" s="45"/>
      <c r="CE454" s="45"/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  <c r="CR454" s="45"/>
      <c r="CS454" s="45"/>
      <c r="CT454" s="45"/>
      <c r="CU454" s="45"/>
      <c r="CV454" s="45"/>
      <c r="CW454" s="45"/>
      <c r="CX454" s="45"/>
      <c r="CY454" s="45"/>
      <c r="CZ454" s="45"/>
      <c r="DA454" s="45"/>
      <c r="DB454" s="45"/>
      <c r="DC454" s="45"/>
      <c r="DD454" s="45"/>
      <c r="DE454" s="45"/>
      <c r="DF454" s="45"/>
      <c r="DG454" s="45"/>
      <c r="DH454" s="45"/>
      <c r="DI454" s="45"/>
      <c r="DJ454" s="45"/>
      <c r="DK454" s="45"/>
      <c r="DL454" s="45"/>
      <c r="DM454" s="45"/>
      <c r="DN454" s="45"/>
      <c r="DO454" s="45"/>
      <c r="DP454" s="45"/>
      <c r="DQ454" s="45"/>
      <c r="DR454" s="45"/>
      <c r="DS454" s="45"/>
      <c r="DT454" s="45"/>
    </row>
    <row r="455" spans="14:124">
      <c r="R455" s="7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  <c r="BD455" s="45"/>
      <c r="BE455" s="45"/>
      <c r="BF455" s="45"/>
      <c r="BG455" s="45"/>
      <c r="BH455" s="45"/>
      <c r="BI455" s="45"/>
      <c r="BJ455" s="45"/>
      <c r="BK455" s="45"/>
      <c r="BL455" s="45"/>
      <c r="BM455" s="45"/>
      <c r="BN455" s="45"/>
      <c r="BO455" s="45"/>
      <c r="BP455" s="45"/>
      <c r="BQ455" s="45"/>
      <c r="BR455" s="45"/>
      <c r="BS455" s="45"/>
      <c r="BT455" s="45"/>
      <c r="BU455" s="45"/>
      <c r="BV455" s="45"/>
      <c r="BW455" s="45"/>
      <c r="BX455" s="45"/>
      <c r="BY455" s="45"/>
      <c r="BZ455" s="45"/>
      <c r="CA455" s="45"/>
      <c r="CB455" s="45"/>
      <c r="CC455" s="45"/>
      <c r="CD455" s="45"/>
      <c r="CE455" s="45"/>
      <c r="CF455" s="45"/>
      <c r="CG455" s="45"/>
      <c r="CH455" s="45"/>
      <c r="CI455" s="45"/>
      <c r="CJ455" s="45"/>
      <c r="CK455" s="45"/>
      <c r="CL455" s="45"/>
      <c r="CM455" s="45"/>
      <c r="CN455" s="45"/>
      <c r="CO455" s="45"/>
      <c r="CP455" s="45"/>
      <c r="CQ455" s="45"/>
      <c r="CR455" s="45"/>
      <c r="CS455" s="45"/>
      <c r="CT455" s="45"/>
      <c r="CU455" s="45"/>
      <c r="CV455" s="45"/>
      <c r="CW455" s="45"/>
      <c r="CX455" s="45"/>
      <c r="CY455" s="45"/>
      <c r="CZ455" s="45"/>
      <c r="DA455" s="45"/>
      <c r="DB455" s="45"/>
      <c r="DC455" s="45"/>
      <c r="DD455" s="45"/>
      <c r="DE455" s="45"/>
      <c r="DF455" s="45"/>
      <c r="DG455" s="45"/>
      <c r="DH455" s="45"/>
      <c r="DI455" s="45"/>
      <c r="DJ455" s="45"/>
      <c r="DK455" s="45"/>
      <c r="DL455" s="45"/>
      <c r="DM455" s="45"/>
      <c r="DN455" s="45"/>
      <c r="DO455" s="45"/>
      <c r="DP455" s="45"/>
      <c r="DQ455" s="45"/>
      <c r="DR455" s="45"/>
      <c r="DS455" s="45"/>
      <c r="DT455" s="45"/>
    </row>
    <row r="456" spans="14:124">
      <c r="R456" s="7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  <c r="BD456" s="45"/>
      <c r="BE456" s="45"/>
      <c r="BF456" s="45"/>
      <c r="BG456" s="45"/>
      <c r="BH456" s="45"/>
      <c r="BI456" s="45"/>
      <c r="BJ456" s="45"/>
      <c r="BK456" s="45"/>
      <c r="BL456" s="45"/>
      <c r="BM456" s="45"/>
      <c r="BN456" s="45"/>
      <c r="BO456" s="45"/>
      <c r="BP456" s="45"/>
      <c r="BQ456" s="45"/>
      <c r="BR456" s="45"/>
      <c r="BS456" s="45"/>
      <c r="BT456" s="45"/>
      <c r="BU456" s="45"/>
      <c r="BV456" s="45"/>
      <c r="BW456" s="45"/>
      <c r="BX456" s="45"/>
      <c r="BY456" s="45"/>
      <c r="BZ456" s="45"/>
      <c r="CA456" s="45"/>
      <c r="CB456" s="45"/>
      <c r="CC456" s="45"/>
      <c r="CD456" s="45"/>
      <c r="CE456" s="45"/>
      <c r="CF456" s="45"/>
      <c r="CG456" s="45"/>
      <c r="CH456" s="45"/>
      <c r="CI456" s="45"/>
      <c r="CJ456" s="45"/>
      <c r="CK456" s="45"/>
      <c r="CL456" s="45"/>
      <c r="CM456" s="45"/>
      <c r="CN456" s="45"/>
      <c r="CO456" s="45"/>
      <c r="CP456" s="45"/>
      <c r="CQ456" s="45"/>
      <c r="CR456" s="45"/>
      <c r="CS456" s="45"/>
      <c r="CT456" s="45"/>
      <c r="CU456" s="45"/>
      <c r="CV456" s="45"/>
      <c r="CW456" s="45"/>
      <c r="CX456" s="45"/>
      <c r="CY456" s="45"/>
      <c r="CZ456" s="45"/>
      <c r="DA456" s="45"/>
      <c r="DB456" s="45"/>
      <c r="DC456" s="45"/>
      <c r="DD456" s="45"/>
      <c r="DE456" s="45"/>
      <c r="DF456" s="45"/>
      <c r="DG456" s="45"/>
      <c r="DH456" s="45"/>
      <c r="DI456" s="45"/>
      <c r="DJ456" s="45"/>
      <c r="DK456" s="45"/>
      <c r="DL456" s="45"/>
      <c r="DM456" s="45"/>
      <c r="DN456" s="45"/>
      <c r="DO456" s="45"/>
      <c r="DP456" s="45"/>
      <c r="DQ456" s="45"/>
      <c r="DR456" s="45"/>
      <c r="DS456" s="45"/>
      <c r="DT456" s="45"/>
    </row>
    <row r="457" spans="14:124">
      <c r="R457" s="7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  <c r="BD457" s="45"/>
      <c r="BE457" s="45"/>
      <c r="BF457" s="45"/>
      <c r="BG457" s="45"/>
      <c r="BH457" s="45"/>
      <c r="BI457" s="45"/>
      <c r="BJ457" s="45"/>
      <c r="BK457" s="45"/>
      <c r="BL457" s="45"/>
      <c r="BM457" s="45"/>
      <c r="BN457" s="45"/>
      <c r="BO457" s="45"/>
      <c r="BP457" s="45"/>
      <c r="BQ457" s="45"/>
      <c r="BR457" s="45"/>
      <c r="BS457" s="45"/>
      <c r="BT457" s="45"/>
      <c r="BU457" s="45"/>
      <c r="BV457" s="45"/>
      <c r="BW457" s="45"/>
      <c r="BX457" s="45"/>
      <c r="BY457" s="45"/>
      <c r="BZ457" s="45"/>
      <c r="CA457" s="45"/>
      <c r="CB457" s="45"/>
      <c r="CC457" s="45"/>
      <c r="CD457" s="45"/>
      <c r="CE457" s="45"/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  <c r="CR457" s="45"/>
      <c r="CS457" s="45"/>
      <c r="CT457" s="45"/>
      <c r="CU457" s="45"/>
      <c r="CV457" s="45"/>
      <c r="CW457" s="45"/>
      <c r="CX457" s="45"/>
      <c r="CY457" s="45"/>
      <c r="CZ457" s="45"/>
      <c r="DA457" s="45"/>
      <c r="DB457" s="45"/>
      <c r="DC457" s="45"/>
      <c r="DD457" s="45"/>
      <c r="DE457" s="45"/>
      <c r="DF457" s="45"/>
      <c r="DG457" s="45"/>
      <c r="DH457" s="45"/>
      <c r="DI457" s="45"/>
      <c r="DJ457" s="45"/>
      <c r="DK457" s="45"/>
      <c r="DL457" s="45"/>
      <c r="DM457" s="45"/>
      <c r="DN457" s="45"/>
      <c r="DO457" s="45"/>
      <c r="DP457" s="45"/>
      <c r="DQ457" s="45"/>
      <c r="DR457" s="45"/>
      <c r="DS457" s="45"/>
      <c r="DT457" s="45"/>
    </row>
    <row r="458" spans="14:124">
      <c r="R458" s="7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  <c r="BD458" s="45"/>
      <c r="BE458" s="45"/>
      <c r="BF458" s="45"/>
      <c r="BG458" s="45"/>
      <c r="BH458" s="45"/>
      <c r="BI458" s="45"/>
      <c r="BJ458" s="45"/>
      <c r="BK458" s="45"/>
      <c r="BL458" s="45"/>
      <c r="BM458" s="45"/>
      <c r="BN458" s="45"/>
      <c r="BO458" s="45"/>
      <c r="BP458" s="45"/>
      <c r="BQ458" s="45"/>
      <c r="BR458" s="45"/>
      <c r="BS458" s="45"/>
      <c r="BT458" s="45"/>
      <c r="BU458" s="45"/>
      <c r="BV458" s="45"/>
      <c r="BW458" s="45"/>
      <c r="BX458" s="45"/>
      <c r="BY458" s="45"/>
      <c r="BZ458" s="45"/>
      <c r="CA458" s="45"/>
      <c r="CB458" s="45"/>
      <c r="CC458" s="45"/>
      <c r="CD458" s="45"/>
      <c r="CE458" s="45"/>
      <c r="CF458" s="45"/>
      <c r="CG458" s="45"/>
      <c r="CH458" s="45"/>
      <c r="CI458" s="45"/>
      <c r="CJ458" s="45"/>
      <c r="CK458" s="45"/>
      <c r="CL458" s="45"/>
      <c r="CM458" s="45"/>
      <c r="CN458" s="45"/>
      <c r="CO458" s="45"/>
      <c r="CP458" s="45"/>
      <c r="CQ458" s="45"/>
      <c r="CR458" s="45"/>
      <c r="CS458" s="45"/>
      <c r="CT458" s="45"/>
      <c r="CU458" s="45"/>
      <c r="CV458" s="45"/>
      <c r="CW458" s="45"/>
      <c r="CX458" s="45"/>
      <c r="CY458" s="45"/>
      <c r="CZ458" s="45"/>
      <c r="DA458" s="45"/>
      <c r="DB458" s="45"/>
      <c r="DC458" s="45"/>
      <c r="DD458" s="45"/>
      <c r="DE458" s="45"/>
      <c r="DF458" s="45"/>
      <c r="DG458" s="45"/>
      <c r="DH458" s="45"/>
      <c r="DI458" s="45"/>
      <c r="DJ458" s="45"/>
      <c r="DK458" s="45"/>
      <c r="DL458" s="45"/>
      <c r="DM458" s="45"/>
      <c r="DN458" s="45"/>
      <c r="DO458" s="45"/>
      <c r="DP458" s="45"/>
      <c r="DQ458" s="45"/>
      <c r="DR458" s="45"/>
      <c r="DS458" s="45"/>
      <c r="DT458" s="45"/>
    </row>
    <row r="459" spans="14:124">
      <c r="R459" s="7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  <c r="BD459" s="45"/>
      <c r="BE459" s="45"/>
      <c r="BF459" s="45"/>
      <c r="BG459" s="45"/>
      <c r="BH459" s="45"/>
      <c r="BI459" s="45"/>
      <c r="BJ459" s="45"/>
      <c r="BK459" s="45"/>
      <c r="BL459" s="45"/>
      <c r="BM459" s="45"/>
      <c r="BN459" s="45"/>
      <c r="BO459" s="45"/>
      <c r="BP459" s="45"/>
      <c r="BQ459" s="45"/>
      <c r="BR459" s="45"/>
      <c r="BS459" s="45"/>
      <c r="BT459" s="45"/>
      <c r="BU459" s="45"/>
      <c r="BV459" s="45"/>
      <c r="BW459" s="45"/>
      <c r="BX459" s="45"/>
      <c r="BY459" s="45"/>
      <c r="BZ459" s="45"/>
      <c r="CA459" s="45"/>
      <c r="CB459" s="45"/>
      <c r="CC459" s="45"/>
      <c r="CD459" s="45"/>
      <c r="CE459" s="45"/>
      <c r="CF459" s="45"/>
      <c r="CG459" s="45"/>
      <c r="CH459" s="45"/>
      <c r="CI459" s="45"/>
      <c r="CJ459" s="45"/>
      <c r="CK459" s="45"/>
      <c r="CL459" s="45"/>
      <c r="CM459" s="45"/>
      <c r="CN459" s="45"/>
      <c r="CO459" s="45"/>
      <c r="CP459" s="45"/>
      <c r="CQ459" s="45"/>
      <c r="CR459" s="45"/>
      <c r="CS459" s="45"/>
      <c r="CT459" s="45"/>
      <c r="CU459" s="45"/>
      <c r="CV459" s="45"/>
      <c r="CW459" s="45"/>
      <c r="CX459" s="45"/>
      <c r="CY459" s="45"/>
      <c r="CZ459" s="45"/>
      <c r="DA459" s="45"/>
      <c r="DB459" s="45"/>
      <c r="DC459" s="45"/>
      <c r="DD459" s="45"/>
      <c r="DE459" s="45"/>
      <c r="DF459" s="45"/>
      <c r="DG459" s="45"/>
      <c r="DH459" s="45"/>
      <c r="DI459" s="45"/>
      <c r="DJ459" s="45"/>
      <c r="DK459" s="45"/>
      <c r="DL459" s="45"/>
      <c r="DM459" s="45"/>
      <c r="DN459" s="45"/>
      <c r="DO459" s="45"/>
      <c r="DP459" s="45"/>
      <c r="DQ459" s="45"/>
      <c r="DR459" s="45"/>
      <c r="DS459" s="45"/>
      <c r="DT459" s="45"/>
    </row>
    <row r="460" spans="14:124">
      <c r="R460" s="7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  <c r="BD460" s="45"/>
      <c r="BE460" s="45"/>
      <c r="BF460" s="45"/>
      <c r="BG460" s="45"/>
      <c r="BH460" s="45"/>
      <c r="BI460" s="45"/>
      <c r="BJ460" s="45"/>
      <c r="BK460" s="45"/>
      <c r="BL460" s="45"/>
      <c r="BM460" s="45"/>
      <c r="BN460" s="45"/>
      <c r="BO460" s="45"/>
      <c r="BP460" s="45"/>
      <c r="BQ460" s="45"/>
      <c r="BR460" s="45"/>
      <c r="BS460" s="45"/>
      <c r="BT460" s="45"/>
      <c r="BU460" s="45"/>
      <c r="BV460" s="45"/>
      <c r="BW460" s="45"/>
      <c r="BX460" s="45"/>
      <c r="BY460" s="45"/>
      <c r="BZ460" s="45"/>
      <c r="CA460" s="45"/>
      <c r="CB460" s="45"/>
      <c r="CC460" s="45"/>
      <c r="CD460" s="45"/>
      <c r="CE460" s="45"/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  <c r="CR460" s="45"/>
      <c r="CS460" s="45"/>
      <c r="CT460" s="45"/>
      <c r="CU460" s="45"/>
      <c r="CV460" s="45"/>
      <c r="CW460" s="45"/>
      <c r="CX460" s="45"/>
      <c r="CY460" s="45"/>
      <c r="CZ460" s="45"/>
      <c r="DA460" s="45"/>
      <c r="DB460" s="45"/>
      <c r="DC460" s="45"/>
      <c r="DD460" s="45"/>
      <c r="DE460" s="45"/>
      <c r="DF460" s="45"/>
      <c r="DG460" s="45"/>
      <c r="DH460" s="45"/>
      <c r="DI460" s="45"/>
      <c r="DJ460" s="45"/>
      <c r="DK460" s="45"/>
      <c r="DL460" s="45"/>
      <c r="DM460" s="45"/>
      <c r="DN460" s="45"/>
      <c r="DO460" s="45"/>
      <c r="DP460" s="45"/>
      <c r="DQ460" s="45"/>
      <c r="DR460" s="45"/>
      <c r="DS460" s="45"/>
      <c r="DT460" s="45"/>
    </row>
    <row r="461" spans="14:124">
      <c r="R461" s="7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  <c r="BD461" s="45"/>
      <c r="BE461" s="45"/>
      <c r="BF461" s="45"/>
      <c r="BG461" s="45"/>
      <c r="BH461" s="45"/>
      <c r="BI461" s="45"/>
      <c r="BJ461" s="45"/>
      <c r="BK461" s="45"/>
      <c r="BL461" s="45"/>
      <c r="BM461" s="45"/>
      <c r="BN461" s="45"/>
      <c r="BO461" s="45"/>
      <c r="BP461" s="45"/>
      <c r="BQ461" s="45"/>
      <c r="BR461" s="45"/>
      <c r="BS461" s="45"/>
      <c r="BT461" s="45"/>
      <c r="BU461" s="45"/>
      <c r="BV461" s="45"/>
      <c r="BW461" s="45"/>
      <c r="BX461" s="45"/>
      <c r="BY461" s="45"/>
      <c r="BZ461" s="45"/>
      <c r="CA461" s="45"/>
      <c r="CB461" s="45"/>
      <c r="CC461" s="45"/>
      <c r="CD461" s="45"/>
      <c r="CE461" s="45"/>
      <c r="CF461" s="45"/>
      <c r="CG461" s="45"/>
      <c r="CH461" s="45"/>
      <c r="CI461" s="45"/>
      <c r="CJ461" s="45"/>
      <c r="CK461" s="45"/>
      <c r="CL461" s="45"/>
      <c r="CM461" s="45"/>
      <c r="CN461" s="45"/>
      <c r="CO461" s="45"/>
      <c r="CP461" s="45"/>
      <c r="CQ461" s="45"/>
      <c r="CR461" s="45"/>
      <c r="CS461" s="45"/>
      <c r="CT461" s="45"/>
      <c r="CU461" s="45"/>
      <c r="CV461" s="45"/>
      <c r="CW461" s="45"/>
      <c r="CX461" s="45"/>
      <c r="CY461" s="45"/>
      <c r="CZ461" s="45"/>
      <c r="DA461" s="45"/>
      <c r="DB461" s="45"/>
      <c r="DC461" s="45"/>
      <c r="DD461" s="45"/>
      <c r="DE461" s="45"/>
      <c r="DF461" s="45"/>
      <c r="DG461" s="45"/>
      <c r="DH461" s="45"/>
      <c r="DI461" s="45"/>
      <c r="DJ461" s="45"/>
      <c r="DK461" s="45"/>
      <c r="DL461" s="45"/>
      <c r="DM461" s="45"/>
      <c r="DN461" s="45"/>
      <c r="DO461" s="45"/>
      <c r="DP461" s="45"/>
      <c r="DQ461" s="45"/>
      <c r="DR461" s="45"/>
      <c r="DS461" s="45"/>
      <c r="DT461" s="45"/>
    </row>
  </sheetData>
  <sheetProtection password="CF16" sheet="1" objects="1" scenarios="1" formatCells="0" formatColumns="0" formatRows="0"/>
  <mergeCells count="73">
    <mergeCell ref="G378:I378"/>
    <mergeCell ref="G379:I379"/>
    <mergeCell ref="G380:I380"/>
    <mergeCell ref="G381:I381"/>
    <mergeCell ref="G382:I382"/>
    <mergeCell ref="G373:I373"/>
    <mergeCell ref="G374:I374"/>
    <mergeCell ref="G375:I375"/>
    <mergeCell ref="G376:I376"/>
    <mergeCell ref="G377:I377"/>
    <mergeCell ref="G370:M370"/>
    <mergeCell ref="G371:I372"/>
    <mergeCell ref="J371:J372"/>
    <mergeCell ref="K371:K372"/>
    <mergeCell ref="L371:L372"/>
    <mergeCell ref="M371:M372"/>
    <mergeCell ref="G365:I365"/>
    <mergeCell ref="G366:I366"/>
    <mergeCell ref="G367:I367"/>
    <mergeCell ref="G368:I368"/>
    <mergeCell ref="G369:I369"/>
    <mergeCell ref="G360:I360"/>
    <mergeCell ref="G361:I361"/>
    <mergeCell ref="G362:I362"/>
    <mergeCell ref="G363:I363"/>
    <mergeCell ref="G364:I364"/>
    <mergeCell ref="R285:U289"/>
    <mergeCell ref="G357:M357"/>
    <mergeCell ref="E358:E359"/>
    <mergeCell ref="G358:I359"/>
    <mergeCell ref="J358:J359"/>
    <mergeCell ref="K358:K359"/>
    <mergeCell ref="L358:L359"/>
    <mergeCell ref="M358:M359"/>
    <mergeCell ref="E280:M280"/>
    <mergeCell ref="E281:M281"/>
    <mergeCell ref="B283:B284"/>
    <mergeCell ref="C283:C284"/>
    <mergeCell ref="E283:E284"/>
    <mergeCell ref="F283:F284"/>
    <mergeCell ref="R113:Z113"/>
    <mergeCell ref="E186:M186"/>
    <mergeCell ref="E187:M187"/>
    <mergeCell ref="B189:B190"/>
    <mergeCell ref="C189:C190"/>
    <mergeCell ref="E189:E190"/>
    <mergeCell ref="F189:F190"/>
    <mergeCell ref="R25:W27"/>
    <mergeCell ref="E87:M87"/>
    <mergeCell ref="E88:M88"/>
    <mergeCell ref="B90:B91"/>
    <mergeCell ref="C90:C91"/>
    <mergeCell ref="E90:E91"/>
    <mergeCell ref="F90:F91"/>
    <mergeCell ref="F9:M9"/>
    <mergeCell ref="E11:L11"/>
    <mergeCell ref="E12:L12"/>
    <mergeCell ref="O12:P12"/>
    <mergeCell ref="A13:A14"/>
    <mergeCell ref="B13:B14"/>
    <mergeCell ref="C13:C14"/>
    <mergeCell ref="E13:E14"/>
    <mergeCell ref="F13:F14"/>
    <mergeCell ref="F6:J6"/>
    <mergeCell ref="S6:W6"/>
    <mergeCell ref="F7:J7"/>
    <mergeCell ref="F8:J8"/>
    <mergeCell ref="S8:W8"/>
    <mergeCell ref="E1:M1"/>
    <mergeCell ref="E2:M2"/>
    <mergeCell ref="E3:M3"/>
    <mergeCell ref="F5:J5"/>
    <mergeCell ref="S5:W5"/>
  </mergeCells>
  <printOptions horizontalCentered="1"/>
  <pageMargins left="0.78740157480314965" right="0.59055118110236227" top="0.39370078740157483" bottom="0.47244094488188981" header="0.23622047244094491" footer="0.27559055118110237"/>
  <pageSetup paperSize="9" scale="6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00E00082-0097-4B46-AE46-00BC00480077}">
            <x14:iconSet custom="1">
              <x14:cfvo type="percent">
                <xm:f>0</xm:f>
              </x14:cfvo>
              <x14:cfvo type="formula">
                <xm:f>$O$28</xm:f>
              </x14:cfvo>
              <x14:cfvo type="formula" gte="0">
                <xm:f>$O$28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G28</xm:sqref>
        </x14:conditionalFormatting>
        <x14:conditionalFormatting xmlns:xm="http://schemas.microsoft.com/office/excel/2006/main">
          <x14:cfRule type="iconSet" priority="160" id="{00DE00D2-004A-4AE8-A117-00250004009A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10" id="{006100F9-00C7-4839-9B7F-00ED007800E8}">
            <x14:iconSet custom="1">
              <x14:cfvo type="percent">
                <xm:f>0</xm:f>
              </x14:cfvo>
              <x14:cfvo type="formula">
                <xm:f>$O$33</xm:f>
              </x14:cfvo>
              <x14:cfvo type="formula" gte="0">
                <xm:f>$O$33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G33</xm:sqref>
        </x14:conditionalFormatting>
        <x14:conditionalFormatting xmlns:xm="http://schemas.microsoft.com/office/excel/2006/main">
          <x14:cfRule type="iconSet" priority="12" id="{008500DB-00FD-4585-AAC0-007F006A00DA}">
            <x14:iconSet custom="1">
              <x14:cfvo type="percent">
                <xm:f>0</xm:f>
              </x14:cfvo>
              <x14:cfvo type="formula">
                <xm:f>$O$35</xm:f>
              </x14:cfvo>
              <x14:cfvo type="formula" gte="0">
                <xm:f>$O$35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G35</xm:sqref>
        </x14:conditionalFormatting>
        <x14:conditionalFormatting xmlns:xm="http://schemas.microsoft.com/office/excel/2006/main">
          <x14:cfRule type="iconSet" priority="14" id="{00BF00DA-00C1-4152-A879-002400CD0000}">
            <x14:iconSet custom="1">
              <x14:cfvo type="percent">
                <xm:f>0</xm:f>
              </x14:cfvo>
              <x14:cfvo type="formula">
                <xm:f>$O$37</xm:f>
              </x14:cfvo>
              <x14:cfvo type="formula" gte="0">
                <xm:f>$O$37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G37</xm:sqref>
        </x14:conditionalFormatting>
        <x14:conditionalFormatting xmlns:xm="http://schemas.microsoft.com/office/excel/2006/main">
          <x14:cfRule type="iconSet" priority="16" id="{00CC007E-001A-4C34-AA8E-0019002E00ED}">
            <x14:iconSet custom="1">
              <x14:cfvo type="percent">
                <xm:f>0</xm:f>
              </x14:cfvo>
              <x14:cfvo type="formula">
                <xm:f>$O$39</xm:f>
              </x14:cfvo>
              <x14:cfvo type="formula" gte="0">
                <xm:f>$O$39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G39</xm:sqref>
        </x14:conditionalFormatting>
        <x14:conditionalFormatting xmlns:xm="http://schemas.microsoft.com/office/excel/2006/main">
          <x14:cfRule type="iconSet" priority="18" id="{0045009D-0085-4C95-A38A-00A6002A006B}">
            <x14:iconSet custom="1">
              <x14:cfvo type="percent">
                <xm:f>0</xm:f>
              </x14:cfvo>
              <x14:cfvo type="formula">
                <xm:f>$O$41</xm:f>
              </x14:cfvo>
              <x14:cfvo type="formula" gte="0">
                <xm:f>$O$41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G41</xm:sqref>
        </x14:conditionalFormatting>
        <x14:conditionalFormatting xmlns:xm="http://schemas.microsoft.com/office/excel/2006/main">
          <x14:cfRule type="iconSet" priority="20" id="{00B10001-0006-46DF-B186-00AE00B000C5}">
            <x14:iconSet custom="1">
              <x14:cfvo type="percent">
                <xm:f>0</xm:f>
              </x14:cfvo>
              <x14:cfvo type="formula">
                <xm:f>$O$43</xm:f>
              </x14:cfvo>
              <x14:cfvo type="formula" gte="0">
                <xm:f>$O$43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G43</xm:sqref>
        </x14:conditionalFormatting>
        <x14:conditionalFormatting xmlns:xm="http://schemas.microsoft.com/office/excel/2006/main">
          <x14:cfRule type="iconSet" priority="22" id="{008C00DF-006A-4AA6-97A4-00FC0060004A}">
            <x14:iconSet custom="1">
              <x14:cfvo type="percent">
                <xm:f>0</xm:f>
              </x14:cfvo>
              <x14:cfvo type="formula">
                <xm:f>$O$46</xm:f>
              </x14:cfvo>
              <x14:cfvo type="formula" gte="0">
                <xm:f>$O$46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G46</xm:sqref>
        </x14:conditionalFormatting>
        <x14:conditionalFormatting xmlns:xm="http://schemas.microsoft.com/office/excel/2006/main">
          <x14:cfRule type="iconSet" priority="24" id="{00E00057-002F-4E5C-85AD-002200FA0012}">
            <x14:iconSet custom="1">
              <x14:cfvo type="percent">
                <xm:f>0</xm:f>
              </x14:cfvo>
              <x14:cfvo type="formula">
                <xm:f>$O$48</xm:f>
              </x14:cfvo>
              <x14:cfvo type="formula" gte="0">
                <xm:f>$O$48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G48</xm:sqref>
        </x14:conditionalFormatting>
        <x14:conditionalFormatting xmlns:xm="http://schemas.microsoft.com/office/excel/2006/main">
          <x14:cfRule type="iconSet" priority="26" id="{00F1006E-0046-4FA3-A907-007300C20010}">
            <x14:iconSet custom="1">
              <x14:cfvo type="percent">
                <xm:f>0</xm:f>
              </x14:cfvo>
              <x14:cfvo type="formula">
                <xm:f>$O$50</xm:f>
              </x14:cfvo>
              <x14:cfvo type="formula" gte="0">
                <xm:f>$O$50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G50</xm:sqref>
        </x14:conditionalFormatting>
        <x14:conditionalFormatting xmlns:xm="http://schemas.microsoft.com/office/excel/2006/main">
          <x14:cfRule type="iconSet" priority="28" id="{00BB000D-0062-488A-990A-00F700FA006A}">
            <x14:iconSet custom="1">
              <x14:cfvo type="percent">
                <xm:f>0</xm:f>
              </x14:cfvo>
              <x14:cfvo type="formula">
                <xm:f>$O$58</xm:f>
              </x14:cfvo>
              <x14:cfvo type="formula" gte="0">
                <xm:f>$O$58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G58</xm:sqref>
        </x14:conditionalFormatting>
        <x14:conditionalFormatting xmlns:xm="http://schemas.microsoft.com/office/excel/2006/main">
          <x14:cfRule type="iconSet" priority="112" id="{004B0034-00F0-44A9-86CB-004C0029005C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30" id="{00C400D3-00E0-4A99-9626-001F006000E4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G61</xm:sqref>
        </x14:conditionalFormatting>
        <x14:conditionalFormatting xmlns:xm="http://schemas.microsoft.com/office/excel/2006/main">
          <x14:cfRule type="iconSet" priority="32" id="{000F006A-0090-4894-9EAE-00EC00F5006E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G63</xm:sqref>
        </x14:conditionalFormatting>
        <x14:conditionalFormatting xmlns:xm="http://schemas.microsoft.com/office/excel/2006/main">
          <x14:cfRule type="iconSet" priority="34" id="{00DF00C1-0038-410F-B1CA-00EB00EC001E}">
            <x14:iconSet custom="1">
              <x14:cfvo type="percent">
                <xm:f>0</xm:f>
              </x14:cfvo>
              <x14:cfvo type="formula">
                <xm:f>$O$65</xm:f>
              </x14:cfvo>
              <x14:cfvo type="formula" gte="0">
                <xm:f>$O$65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G65</xm:sqref>
        </x14:conditionalFormatting>
        <x14:conditionalFormatting xmlns:xm="http://schemas.microsoft.com/office/excel/2006/main">
          <x14:cfRule type="iconSet" priority="36" id="{003800A3-009E-42C4-BA9B-005800B5002C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G67</xm:sqref>
        </x14:conditionalFormatting>
        <x14:conditionalFormatting xmlns:xm="http://schemas.microsoft.com/office/excel/2006/main">
          <x14:cfRule type="iconSet" priority="38" id="{0041004D-0023-4761-B3A9-008800C000A5}">
            <x14:iconSet custom="1">
              <x14:cfvo type="percent">
                <xm:f>0</xm:f>
              </x14:cfvo>
              <x14:cfvo type="formula">
                <xm:f>$O$69</xm:f>
              </x14:cfvo>
              <x14:cfvo type="formula" gte="0">
                <xm:f>$O$69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G69</xm:sqref>
        </x14:conditionalFormatting>
        <x14:conditionalFormatting xmlns:xm="http://schemas.microsoft.com/office/excel/2006/main">
          <x14:cfRule type="iconSet" priority="40" id="{00AD0046-000E-40CA-8EB1-00C900D100A2}">
            <x14:iconSet custom="1">
              <x14:cfvo type="percent">
                <xm:f>0</xm:f>
              </x14:cfvo>
              <x14:cfvo type="formula">
                <xm:f>$O$71</xm:f>
              </x14:cfvo>
              <x14:cfvo type="formula" gte="0">
                <xm:f>$O$71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G71</xm:sqref>
        </x14:conditionalFormatting>
        <x14:conditionalFormatting xmlns:xm="http://schemas.microsoft.com/office/excel/2006/main">
          <x14:cfRule type="iconSet" priority="42" id="{0056009B-00A1-4D51-915F-001900F600D4}">
            <x14:iconSet custom="1">
              <x14:cfvo type="percent">
                <xm:f>0</xm:f>
              </x14:cfvo>
              <x14:cfvo type="formula">
                <xm:f>$O$73</xm:f>
              </x14:cfvo>
              <x14:cfvo type="formula" gte="0">
                <xm:f>$O$73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G73</xm:sqref>
        </x14:conditionalFormatting>
        <x14:conditionalFormatting xmlns:xm="http://schemas.microsoft.com/office/excel/2006/main">
          <x14:cfRule type="iconSet" priority="44" id="{00770045-00F9-402C-881D-002200AE00E2}">
            <x14:iconSet custom="1">
              <x14:cfvo type="percent">
                <xm:f>0</xm:f>
              </x14:cfvo>
              <x14:cfvo type="formula">
                <xm:f>$O$75</xm:f>
              </x14:cfvo>
              <x14:cfvo type="formula" gte="0">
                <xm:f>$O$75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G75</xm:sqref>
        </x14:conditionalFormatting>
        <x14:conditionalFormatting xmlns:xm="http://schemas.microsoft.com/office/excel/2006/main">
          <x14:cfRule type="iconSet" priority="46" id="{00F00088-005A-41D6-9F35-004400A7001D}">
            <x14:iconSet custom="1">
              <x14:cfvo type="percent">
                <xm:f>0</xm:f>
              </x14:cfvo>
              <x14:cfvo type="formula">
                <xm:f>$O$77</xm:f>
              </x14:cfvo>
              <x14:cfvo type="formula" gte="0">
                <xm:f>$O$77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G77</xm:sqref>
        </x14:conditionalFormatting>
        <x14:conditionalFormatting xmlns:xm="http://schemas.microsoft.com/office/excel/2006/main">
          <x14:cfRule type="iconSet" priority="173" id="{0081002F-008D-4239-BCFF-00BF006A0016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127" id="{00BC0018-003F-45AB-862D-000E00770068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48" id="{007C00D7-007E-47E7-99BB-005F007000B9}">
            <x14:iconSet custom="1">
              <x14:cfvo type="percent">
                <xm:f>0</xm:f>
              </x14:cfvo>
              <x14:cfvo type="formula">
                <xm:f>$O$105</xm:f>
              </x14:cfvo>
              <x14:cfvo type="formula" gte="0">
                <xm:f>$O$105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G105</xm:sqref>
        </x14:conditionalFormatting>
        <x14:conditionalFormatting xmlns:xm="http://schemas.microsoft.com/office/excel/2006/main">
          <x14:cfRule type="iconSet" priority="50" id="{00970016-002F-4DD3-8E14-0011007900F5}">
            <x14:iconSet custom="1">
              <x14:cfvo type="percent">
                <xm:f>0</xm:f>
              </x14:cfvo>
              <x14:cfvo type="formula">
                <xm:f>$O$106</xm:f>
              </x14:cfvo>
              <x14:cfvo type="formula" gte="0">
                <xm:f>$O$106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G106</xm:sqref>
        </x14:conditionalFormatting>
        <x14:conditionalFormatting xmlns:xm="http://schemas.microsoft.com/office/excel/2006/main">
          <x14:cfRule type="iconSet" priority="52" id="{00F9001E-0077-4825-A134-0010006C00B5}">
            <x14:iconSet custom="1">
              <x14:cfvo type="percent">
                <xm:f>0</xm:f>
              </x14:cfvo>
              <x14:cfvo type="formula">
                <xm:f>$O$107</xm:f>
              </x14:cfvo>
              <x14:cfvo type="formula" gte="0">
                <xm:f>$O$107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G107</xm:sqref>
        </x14:conditionalFormatting>
        <x14:conditionalFormatting xmlns:xm="http://schemas.microsoft.com/office/excel/2006/main">
          <x14:cfRule type="iconSet" priority="54" id="{0033001E-005A-4CED-B5F4-00F5007200A2}">
            <x14:iconSet custom="1">
              <x14:cfvo type="percent">
                <xm:f>0</xm:f>
              </x14:cfvo>
              <x14:cfvo type="formula">
                <xm:f>$O$108</xm:f>
              </x14:cfvo>
              <x14:cfvo type="formula" gte="0">
                <xm:f>$O$108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G108</xm:sqref>
        </x14:conditionalFormatting>
        <x14:conditionalFormatting xmlns:xm="http://schemas.microsoft.com/office/excel/2006/main">
          <x14:cfRule type="iconSet" priority="139" id="{00DB00D0-0034-4F88-A381-0078006000FA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95" id="{00490086-0076-46DE-B2E8-006B001C00B8}">
            <x14:iconSet custom="1">
              <x14:cfvo type="percent">
                <xm:f>0</xm:f>
              </x14:cfvo>
              <x14:cfvo type="formula">
                <xm:f>$O$113</xm:f>
              </x14:cfvo>
              <x14:cfvo type="formula" gte="0">
                <xm:f>$O$113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G113</xm:sqref>
        </x14:conditionalFormatting>
        <x14:conditionalFormatting xmlns:xm="http://schemas.microsoft.com/office/excel/2006/main">
          <x14:cfRule type="iconSet" priority="89" id="{002C0018-00C9-4A74-840C-000B00CD00E8}">
            <x14:iconSet custom="1">
              <x14:cfvo type="percent">
                <xm:f>0</xm:f>
              </x14:cfvo>
              <x14:cfvo type="formula">
                <xm:f>$O$118</xm:f>
              </x14:cfvo>
              <x14:cfvo type="formula" gte="0">
                <xm:f>$O$118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G118</xm:sqref>
        </x14:conditionalFormatting>
        <x14:conditionalFormatting xmlns:xm="http://schemas.microsoft.com/office/excel/2006/main">
          <x14:cfRule type="iconSet" priority="87" id="{00BB0090-00D2-4AAD-8511-00C900C80096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G123</xm:sqref>
        </x14:conditionalFormatting>
        <x14:conditionalFormatting xmlns:xm="http://schemas.microsoft.com/office/excel/2006/main">
          <x14:cfRule type="iconSet" priority="85" id="{0071000A-003D-458C-842A-002500C20069}">
            <x14:iconSet custom="1">
              <x14:cfvo type="percent">
                <xm:f>0</xm:f>
              </x14:cfvo>
              <x14:cfvo type="formula">
                <xm:f>$O$128</xm:f>
              </x14:cfvo>
              <x14:cfvo type="formula" gte="0">
                <xm:f>$O$128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G128</xm:sqref>
        </x14:conditionalFormatting>
        <x14:conditionalFormatting xmlns:xm="http://schemas.microsoft.com/office/excel/2006/main">
          <x14:cfRule type="iconSet" priority="83" id="{00570072-00D6-4837-9DD1-00460065000A}">
            <x14:iconSet custom="1">
              <x14:cfvo type="percent">
                <xm:f>0</xm:f>
              </x14:cfvo>
              <x14:cfvo type="formula">
                <xm:f>$O$133</xm:f>
              </x14:cfvo>
              <x14:cfvo type="formula" gte="0">
                <xm:f>$O$133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G133</xm:sqref>
        </x14:conditionalFormatting>
        <x14:conditionalFormatting xmlns:xm="http://schemas.microsoft.com/office/excel/2006/main">
          <x14:cfRule type="iconSet" priority="81" id="{009A001E-0047-4DD9-9D62-003D009B0021}">
            <x14:iconSet custom="1">
              <x14:cfvo type="percent">
                <xm:f>0</xm:f>
              </x14:cfvo>
              <x14:cfvo type="formula">
                <xm:f>$O$138</xm:f>
              </x14:cfvo>
              <x14:cfvo type="formula" gte="0">
                <xm:f>$O$138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G138</xm:sqref>
        </x14:conditionalFormatting>
        <x14:conditionalFormatting xmlns:xm="http://schemas.microsoft.com/office/excel/2006/main">
          <x14:cfRule type="iconSet" priority="79" id="{00C500E5-00C9-4D89-B508-005600B30056}">
            <x14:iconSet custom="1">
              <x14:cfvo type="percent">
                <xm:f>0</xm:f>
              </x14:cfvo>
              <x14:cfvo type="formula">
                <xm:f>$O$141</xm:f>
              </x14:cfvo>
              <x14:cfvo type="formula" gte="0">
                <xm:f>$O$141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G141</xm:sqref>
        </x14:conditionalFormatting>
        <x14:conditionalFormatting xmlns:xm="http://schemas.microsoft.com/office/excel/2006/main">
          <x14:cfRule type="iconSet" priority="77" id="{00940030-00D7-42FB-A083-00B800B400BC}">
            <x14:iconSet custom="1">
              <x14:cfvo type="percent">
                <xm:f>0</xm:f>
              </x14:cfvo>
              <x14:cfvo type="formula">
                <xm:f>$O$146</xm:f>
              </x14:cfvo>
              <x14:cfvo type="formula" gte="0">
                <xm:f>$O$146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G146</xm:sqref>
        </x14:conditionalFormatting>
        <x14:conditionalFormatting xmlns:xm="http://schemas.microsoft.com/office/excel/2006/main">
          <x14:cfRule type="iconSet" priority="75" id="{00A000BB-0040-4A7E-B19A-005B00B5006C}">
            <x14:iconSet custom="1">
              <x14:cfvo type="percent">
                <xm:f>0</xm:f>
              </x14:cfvo>
              <x14:cfvo type="formula">
                <xm:f>$O$156</xm:f>
              </x14:cfvo>
              <x14:cfvo type="formula" gte="0">
                <xm:f>$O$156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G156</xm:sqref>
        </x14:conditionalFormatting>
        <x14:conditionalFormatting xmlns:xm="http://schemas.microsoft.com/office/excel/2006/main">
          <x14:cfRule type="iconSet" priority="56" id="{00BE0067-00B8-4FAB-AA43-00D600160039}">
            <x14:iconSet custom="1">
              <x14:cfvo type="percent">
                <xm:f>0</xm:f>
              </x14:cfvo>
              <x14:cfvo type="formula">
                <xm:f>$O$161</xm:f>
              </x14:cfvo>
              <x14:cfvo type="formula" gte="0">
                <xm:f>$O$161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G161</xm:sqref>
        </x14:conditionalFormatting>
        <x14:conditionalFormatting xmlns:xm="http://schemas.microsoft.com/office/excel/2006/main">
          <x14:cfRule type="iconSet" priority="133" id="{00F30037-00F4-40F3-AEF8-00E500A70094}">
            <x14:iconSet custom="1">
              <x14:cfvo type="percent">
                <xm:f>0</xm:f>
              </x14:cfvo>
              <x14:cfvo type="formula">
                <xm:f>$G$161</xm:f>
              </x14:cfvo>
              <x14:cfvo type="formula" gte="0">
                <xm:f>$G$161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G163</xm:sqref>
        </x14:conditionalFormatting>
        <x14:conditionalFormatting xmlns:xm="http://schemas.microsoft.com/office/excel/2006/main">
          <x14:cfRule type="iconSet" priority="73" id="{007C0073-0009-4552-9CF0-00D9007B00E3}">
            <x14:iconSet custom="1">
              <x14:cfvo type="percent">
                <xm:f>0</xm:f>
              </x14:cfvo>
              <x14:cfvo type="formula">
                <xm:f>$O$164</xm:f>
              </x14:cfvo>
              <x14:cfvo type="formula" gte="0">
                <xm:f>$O$164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G164</xm:sqref>
        </x14:conditionalFormatting>
        <x14:conditionalFormatting xmlns:xm="http://schemas.microsoft.com/office/excel/2006/main">
          <x14:cfRule type="iconSet" priority="71" id="{003D006E-0097-4B70-B6AD-00DC0030004F}">
            <x14:iconSet custom="1">
              <x14:cfvo type="percent">
                <xm:f>0</xm:f>
              </x14:cfvo>
              <x14:cfvo type="formula">
                <xm:f>$O$166</xm:f>
              </x14:cfvo>
              <x14:cfvo type="formula" gte="0">
                <xm:f>$O$166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G166</xm:sqref>
        </x14:conditionalFormatting>
        <x14:conditionalFormatting xmlns:xm="http://schemas.microsoft.com/office/excel/2006/main">
          <x14:cfRule type="iconSet" priority="69" id="{00390000-008C-48AA-ACF1-001800A10031}">
            <x14:iconSet custom="1">
              <x14:cfvo type="percent">
                <xm:f>0</xm:f>
              </x14:cfvo>
              <x14:cfvo type="formula">
                <xm:f>$O$168</xm:f>
              </x14:cfvo>
              <x14:cfvo type="formula" gte="0">
                <xm:f>$O$168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G168</xm:sqref>
        </x14:conditionalFormatting>
        <x14:conditionalFormatting xmlns:xm="http://schemas.microsoft.com/office/excel/2006/main">
          <x14:cfRule type="iconSet" priority="67" id="{001C00F1-0061-4A1F-AA97-00F300870044}">
            <x14:iconSet custom="1">
              <x14:cfvo type="percent">
                <xm:f>0</xm:f>
              </x14:cfvo>
              <x14:cfvo type="formula">
                <xm:f>$O$170</xm:f>
              </x14:cfvo>
              <x14:cfvo type="formula" gte="0">
                <xm:f>$O$170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G170</xm:sqref>
        </x14:conditionalFormatting>
        <x14:conditionalFormatting xmlns:xm="http://schemas.microsoft.com/office/excel/2006/main">
          <x14:cfRule type="iconSet" priority="65" id="{000800ED-0051-4FBC-A3A1-00510030000A}">
            <x14:iconSet custom="1">
              <x14:cfvo type="percent">
                <xm:f>0</xm:f>
              </x14:cfvo>
              <x14:cfvo type="formula">
                <xm:f>$O$172</xm:f>
              </x14:cfvo>
              <x14:cfvo type="formula" gte="0">
                <xm:f>$O$172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G172</xm:sqref>
        </x14:conditionalFormatting>
        <x14:conditionalFormatting xmlns:xm="http://schemas.microsoft.com/office/excel/2006/main">
          <x14:cfRule type="iconSet" priority="63" id="{0066003C-002A-44DE-8032-0039007D0000}">
            <x14:iconSet custom="1">
              <x14:cfvo type="percent">
                <xm:f>0</xm:f>
              </x14:cfvo>
              <x14:cfvo type="formula">
                <xm:f>$O$174</xm:f>
              </x14:cfvo>
              <x14:cfvo type="formula" gte="0">
                <xm:f>$O$174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G174</xm:sqref>
        </x14:conditionalFormatting>
        <x14:conditionalFormatting xmlns:xm="http://schemas.microsoft.com/office/excel/2006/main">
          <x14:cfRule type="iconSet" priority="61" id="{00A80050-00F1-451B-94A7-000400CA008C}">
            <x14:iconSet custom="1">
              <x14:cfvo type="percent">
                <xm:f>0</xm:f>
              </x14:cfvo>
              <x14:cfvo type="formula">
                <xm:f>$O$176</xm:f>
              </x14:cfvo>
              <x14:cfvo type="formula" gte="0">
                <xm:f>$O$176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G176</xm:sqref>
        </x14:conditionalFormatting>
        <x14:conditionalFormatting xmlns:xm="http://schemas.microsoft.com/office/excel/2006/main">
          <x14:cfRule type="iconSet" priority="59" id="{00560057-00F2-4E46-9941-00B6001B0012}">
            <x14:iconSet custom="1">
              <x14:cfvo type="percent">
                <xm:f>0</xm:f>
              </x14:cfvo>
              <x14:cfvo type="formula">
                <xm:f>$O$178</xm:f>
              </x14:cfvo>
              <x14:cfvo type="formula" gte="0">
                <xm:f>$O$178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G178</xm:sqref>
        </x14:conditionalFormatting>
        <x14:conditionalFormatting xmlns:xm="http://schemas.microsoft.com/office/excel/2006/main">
          <x14:cfRule type="iconSet" priority="57" id="{0078000A-001C-445A-B5F6-00CC00690046}">
            <x14:iconSet custom="1">
              <x14:cfvo type="percent">
                <xm:f>0</xm:f>
              </x14:cfvo>
              <x14:cfvo type="formula">
                <xm:f>$O$180</xm:f>
              </x14:cfvo>
              <x14:cfvo type="formula" gte="0">
                <xm:f>$O$180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G180</xm:sqref>
        </x14:conditionalFormatting>
        <x14:conditionalFormatting xmlns:xm="http://schemas.microsoft.com/office/excel/2006/main">
          <x14:cfRule type="iconSet" priority="145" id="{00140045-0006-4629-A6B3-00B6009A00BB}">
            <x14:iconSet custom="1">
              <x14:cfvo type="percent">
                <xm:f>0</xm:f>
              </x14:cfvo>
              <x14:cfvo type="formula">
                <xm:f>$G$202</xm:f>
              </x14:cfvo>
              <x14:cfvo type="formula" gte="0">
                <xm:f>$G$202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G206</xm:sqref>
        </x14:conditionalFormatting>
        <x14:conditionalFormatting xmlns:xm="http://schemas.microsoft.com/office/excel/2006/main">
          <x14:cfRule type="iconSet" priority="151" id="{00E8003B-0067-4254-B54B-00D3002A0061}">
            <x14:iconSet iconSet="3Symbols2" custom="1">
              <x14:cfvo type="percent">
                <xm:f>0</xm:f>
              </x14:cfvo>
              <x14:cfvo type="formula">
                <xm:f>$G$255</xm:f>
              </x14:cfvo>
              <x14:cfvo type="formula" gte="0">
                <xm:f>$G$255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G257</xm:sqref>
        </x14:conditionalFormatting>
        <x14:conditionalFormatting xmlns:xm="http://schemas.microsoft.com/office/excel/2006/main">
          <x14:cfRule type="iconSet" priority="7" id="{007900C9-0075-4A91-B5AB-002100760019}">
            <x14:iconSet custom="1">
              <x14:cfvo type="percent">
                <xm:f>0</xm:f>
              </x14:cfvo>
              <x14:cfvo type="formula">
                <xm:f>$P$28</xm:f>
              </x14:cfvo>
              <x14:cfvo type="formula" gte="0">
                <xm:f>$P$28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H28</xm:sqref>
        </x14:conditionalFormatting>
        <x14:conditionalFormatting xmlns:xm="http://schemas.microsoft.com/office/excel/2006/main">
          <x14:cfRule type="iconSet" priority="161" id="{00F8002F-00C3-4DB0-8AA5-002C001C00E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9" id="{00AD00C9-000D-41D3-92A7-00BB00260050}">
            <x14:iconSet custom="1">
              <x14:cfvo type="percent">
                <xm:f>0</xm:f>
              </x14:cfvo>
              <x14:cfvo type="formula">
                <xm:f>$P$33</xm:f>
              </x14:cfvo>
              <x14:cfvo type="formula" gte="0">
                <xm:f>$P$33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H33</xm:sqref>
        </x14:conditionalFormatting>
        <x14:conditionalFormatting xmlns:xm="http://schemas.microsoft.com/office/excel/2006/main">
          <x14:cfRule type="iconSet" priority="11" id="{00580054-001B-4858-90E5-00F40082009A}">
            <x14:iconSet custom="1">
              <x14:cfvo type="percent">
                <xm:f>0</xm:f>
              </x14:cfvo>
              <x14:cfvo type="formula">
                <xm:f>$P$35</xm:f>
              </x14:cfvo>
              <x14:cfvo type="formula" gte="0">
                <xm:f>$P$35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H35</xm:sqref>
        </x14:conditionalFormatting>
        <x14:conditionalFormatting xmlns:xm="http://schemas.microsoft.com/office/excel/2006/main">
          <x14:cfRule type="iconSet" priority="13" id="{00B30051-00AC-49C6-8F69-002D00890028}">
            <x14:iconSet custom="1">
              <x14:cfvo type="percent">
                <xm:f>0</xm:f>
              </x14:cfvo>
              <x14:cfvo type="formula">
                <xm:f>$P$37</xm:f>
              </x14:cfvo>
              <x14:cfvo type="formula" gte="0">
                <xm:f>$P$37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H37</xm:sqref>
        </x14:conditionalFormatting>
        <x14:conditionalFormatting xmlns:xm="http://schemas.microsoft.com/office/excel/2006/main">
          <x14:cfRule type="iconSet" priority="15" id="{00120027-00D5-46A7-A178-00A7009C0000}">
            <x14:iconSet custom="1">
              <x14:cfvo type="percent">
                <xm:f>0</xm:f>
              </x14:cfvo>
              <x14:cfvo type="formula">
                <xm:f>$P$39</xm:f>
              </x14:cfvo>
              <x14:cfvo type="formula" gte="0">
                <xm:f>$P$39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H39</xm:sqref>
        </x14:conditionalFormatting>
        <x14:conditionalFormatting xmlns:xm="http://schemas.microsoft.com/office/excel/2006/main">
          <x14:cfRule type="iconSet" priority="17" id="{00F7007F-003D-4232-AB8F-00AF0066006D}">
            <x14:iconSet custom="1">
              <x14:cfvo type="percent">
                <xm:f>0</xm:f>
              </x14:cfvo>
              <x14:cfvo type="formula">
                <xm:f>$P$41</xm:f>
              </x14:cfvo>
              <x14:cfvo type="formula" gte="0">
                <xm:f>$P$41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H41</xm:sqref>
        </x14:conditionalFormatting>
        <x14:conditionalFormatting xmlns:xm="http://schemas.microsoft.com/office/excel/2006/main">
          <x14:cfRule type="iconSet" priority="19" id="{00B8002E-000B-4E6E-A367-001E00E60098}">
            <x14:iconSet custom="1">
              <x14:cfvo type="percent">
                <xm:f>0</xm:f>
              </x14:cfvo>
              <x14:cfvo type="formula">
                <xm:f>$P$43</xm:f>
              </x14:cfvo>
              <x14:cfvo type="formula" gte="0">
                <xm:f>$P$43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H43</xm:sqref>
        </x14:conditionalFormatting>
        <x14:conditionalFormatting xmlns:xm="http://schemas.microsoft.com/office/excel/2006/main">
          <x14:cfRule type="iconSet" priority="21" id="{0012008E-00CB-4A00-B703-00C900E800B0}">
            <x14:iconSet custom="1">
              <x14:cfvo type="percent">
                <xm:f>0</xm:f>
              </x14:cfvo>
              <x14:cfvo type="formula">
                <xm:f>$P$46</xm:f>
              </x14:cfvo>
              <x14:cfvo type="formula" gte="0">
                <xm:f>$P$46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H46</xm:sqref>
        </x14:conditionalFormatting>
        <x14:conditionalFormatting xmlns:xm="http://schemas.microsoft.com/office/excel/2006/main">
          <x14:cfRule type="iconSet" priority="23" id="{005300EC-0088-4342-8793-00E4009200D2}">
            <x14:iconSet custom="1">
              <x14:cfvo type="percent">
                <xm:f>0</xm:f>
              </x14:cfvo>
              <x14:cfvo type="formula">
                <xm:f>$P$48</xm:f>
              </x14:cfvo>
              <x14:cfvo type="formula" gte="0">
                <xm:f>$P$48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H48</xm:sqref>
        </x14:conditionalFormatting>
        <x14:conditionalFormatting xmlns:xm="http://schemas.microsoft.com/office/excel/2006/main">
          <x14:cfRule type="iconSet" priority="25" id="{00240002-0017-41BA-BB20-0009004500E5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H50</xm:sqref>
        </x14:conditionalFormatting>
        <x14:conditionalFormatting xmlns:xm="http://schemas.microsoft.com/office/excel/2006/main">
          <x14:cfRule type="iconSet" priority="27" id="{007F00A3-00B0-4E9B-B700-003B00A20084}">
            <x14:iconSet custom="1">
              <x14:cfvo type="percent">
                <xm:f>0</xm:f>
              </x14:cfvo>
              <x14:cfvo type="formula">
                <xm:f>$P$58</xm:f>
              </x14:cfvo>
              <x14:cfvo type="formula" gte="0">
                <xm:f>$P$58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H58</xm:sqref>
        </x14:conditionalFormatting>
        <x14:conditionalFormatting xmlns:xm="http://schemas.microsoft.com/office/excel/2006/main">
          <x14:cfRule type="iconSet" priority="111" id="{00EC001A-0014-492A-AD89-00E900DF0092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29" id="{00C5000E-0074-4257-BDEA-00D7009F004E}">
            <x14:iconSet custom="1">
              <x14:cfvo type="percent">
                <xm:f>0</xm:f>
              </x14:cfvo>
              <x14:cfvo type="formula">
                <xm:f>$P$61</xm:f>
              </x14:cfvo>
              <x14:cfvo type="formula" gte="0">
                <xm:f>$P$61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H61</xm:sqref>
        </x14:conditionalFormatting>
        <x14:conditionalFormatting xmlns:xm="http://schemas.microsoft.com/office/excel/2006/main">
          <x14:cfRule type="iconSet" priority="31" id="{009F0075-00F8-4C80-BF92-009500220030}">
            <x14:iconSet custom="1">
              <x14:cfvo type="percent">
                <xm:f>0</xm:f>
              </x14:cfvo>
              <x14:cfvo type="formula">
                <xm:f>$P$63</xm:f>
              </x14:cfvo>
              <x14:cfvo type="formula" gte="0">
                <xm:f>$P$63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H63</xm:sqref>
        </x14:conditionalFormatting>
        <x14:conditionalFormatting xmlns:xm="http://schemas.microsoft.com/office/excel/2006/main">
          <x14:cfRule type="iconSet" priority="33" id="{00F6009D-00B8-40C9-A2C0-00CC006E002B}">
            <x14:iconSet custom="1">
              <x14:cfvo type="percent">
                <xm:f>0</xm:f>
              </x14:cfvo>
              <x14:cfvo type="formula">
                <xm:f>$P$65</xm:f>
              </x14:cfvo>
              <x14:cfvo type="formula" gte="0">
                <xm:f>$P$65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H65</xm:sqref>
        </x14:conditionalFormatting>
        <x14:conditionalFormatting xmlns:xm="http://schemas.microsoft.com/office/excel/2006/main">
          <x14:cfRule type="iconSet" priority="35" id="{00F50063-005E-4B4F-ACFC-00B700A0007B}">
            <x14:iconSet custom="1">
              <x14:cfvo type="percent">
                <xm:f>0</xm:f>
              </x14:cfvo>
              <x14:cfvo type="formula">
                <xm:f>$P$67</xm:f>
              </x14:cfvo>
              <x14:cfvo type="formula" gte="0">
                <xm:f>$P$67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H67</xm:sqref>
        </x14:conditionalFormatting>
        <x14:conditionalFormatting xmlns:xm="http://schemas.microsoft.com/office/excel/2006/main">
          <x14:cfRule type="iconSet" priority="37" id="{008A00EC-005B-41E7-8FC5-00AC00F300CF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H69</xm:sqref>
        </x14:conditionalFormatting>
        <x14:conditionalFormatting xmlns:xm="http://schemas.microsoft.com/office/excel/2006/main">
          <x14:cfRule type="iconSet" priority="39" id="{00DE00A7-00AF-480A-BC3D-00FD00DD0074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H71</xm:sqref>
        </x14:conditionalFormatting>
        <x14:conditionalFormatting xmlns:xm="http://schemas.microsoft.com/office/excel/2006/main">
          <x14:cfRule type="iconSet" priority="41" id="{00FF00AF-00F4-4C1D-869F-00A600AC00E0}">
            <x14:iconSet custom="1">
              <x14:cfvo type="percent">
                <xm:f>0</xm:f>
              </x14:cfvo>
              <x14:cfvo type="formula">
                <xm:f>$P$73</xm:f>
              </x14:cfvo>
              <x14:cfvo type="formula" gte="0">
                <xm:f>$P$73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H73</xm:sqref>
        </x14:conditionalFormatting>
        <x14:conditionalFormatting xmlns:xm="http://schemas.microsoft.com/office/excel/2006/main">
          <x14:cfRule type="iconSet" priority="43" id="{002800B2-002D-420A-9505-0097006600E3}">
            <x14:iconSet custom="1">
              <x14:cfvo type="percent">
                <xm:f>0</xm:f>
              </x14:cfvo>
              <x14:cfvo type="formula">
                <xm:f>$P$75</xm:f>
              </x14:cfvo>
              <x14:cfvo type="formula" gte="0">
                <xm:f>$P$75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H75</xm:sqref>
        </x14:conditionalFormatting>
        <x14:conditionalFormatting xmlns:xm="http://schemas.microsoft.com/office/excel/2006/main">
          <x14:cfRule type="iconSet" priority="45" id="{0044004E-0071-4A8B-8169-0011003E0005}">
            <x14:iconSet custom="1">
              <x14:cfvo type="percent">
                <xm:f>0</xm:f>
              </x14:cfvo>
              <x14:cfvo type="formula">
                <xm:f>$P$77</xm:f>
              </x14:cfvo>
              <x14:cfvo type="formula" gte="0">
                <xm:f>$P$77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H77</xm:sqref>
        </x14:conditionalFormatting>
        <x14:conditionalFormatting xmlns:xm="http://schemas.microsoft.com/office/excel/2006/main">
          <x14:cfRule type="iconSet" priority="174" id="{009F00D2-00CB-4DFE-BC66-00F100120060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  <x14:conditionalFormatting xmlns:xm="http://schemas.microsoft.com/office/excel/2006/main">
          <x14:cfRule type="iconSet" priority="126" id="{00610061-00FE-42BF-89EF-00BB00C500DD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47" id="{00620096-00A4-466D-9529-002000EA004B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H105</xm:sqref>
        </x14:conditionalFormatting>
        <x14:conditionalFormatting xmlns:xm="http://schemas.microsoft.com/office/excel/2006/main">
          <x14:cfRule type="iconSet" priority="49" id="{00FF0060-004C-474A-9ADC-00B600AB001A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H106</xm:sqref>
        </x14:conditionalFormatting>
        <x14:conditionalFormatting xmlns:xm="http://schemas.microsoft.com/office/excel/2006/main">
          <x14:cfRule type="iconSet" priority="51" id="{00760084-0083-40D4-B5F8-001300CD0094}">
            <x14:iconSet custom="1">
              <x14:cfvo type="percent">
                <xm:f>0</xm:f>
              </x14:cfvo>
              <x14:cfvo type="formula">
                <xm:f>$P$107</xm:f>
              </x14:cfvo>
              <x14:cfvo type="formula" gte="0">
                <xm:f>$P$107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H107</xm:sqref>
        </x14:conditionalFormatting>
        <x14:conditionalFormatting xmlns:xm="http://schemas.microsoft.com/office/excel/2006/main">
          <x14:cfRule type="iconSet" priority="53" id="{00400096-009F-4506-A44E-009500EA00C4}">
            <x14:iconSet custom="1">
              <x14:cfvo type="percent">
                <xm:f>0</xm:f>
              </x14:cfvo>
              <x14:cfvo type="formula">
                <xm:f>$P$108</xm:f>
              </x14:cfvo>
              <x14:cfvo type="formula" gte="0">
                <xm:f>$P$108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H108</xm:sqref>
        </x14:conditionalFormatting>
        <x14:conditionalFormatting xmlns:xm="http://schemas.microsoft.com/office/excel/2006/main">
          <x14:cfRule type="iconSet" priority="138" id="{007C006D-0010-4EC8-8F27-008100AF00C4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92" id="{00FF0008-00E5-4AFB-8479-00BC00C800E6}">
            <x14:iconSet custom="1">
              <x14:cfvo type="percent">
                <xm:f>0</xm:f>
              </x14:cfvo>
              <x14:cfvo type="formula">
                <xm:f>$P$113</xm:f>
              </x14:cfvo>
              <x14:cfvo type="formula" gte="0">
                <xm:f>$P$113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H113</xm:sqref>
        </x14:conditionalFormatting>
        <x14:conditionalFormatting xmlns:xm="http://schemas.microsoft.com/office/excel/2006/main">
          <x14:cfRule type="iconSet" priority="90" id="{006800B5-0043-472F-9B4C-00D5004E000D}">
            <x14:iconSet custom="1">
              <x14:cfvo type="percent">
                <xm:f>0</xm:f>
              </x14:cfvo>
              <x14:cfvo type="formula">
                <xm:f>$P$118</xm:f>
              </x14:cfvo>
              <x14:cfvo type="formula" gte="0">
                <xm:f>$P$118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H118</xm:sqref>
        </x14:conditionalFormatting>
        <x14:conditionalFormatting xmlns:xm="http://schemas.microsoft.com/office/excel/2006/main">
          <x14:cfRule type="iconSet" priority="88" id="{00E0000C-00CD-4DFA-A70B-0047008400E5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H123</xm:sqref>
        </x14:conditionalFormatting>
        <x14:conditionalFormatting xmlns:xm="http://schemas.microsoft.com/office/excel/2006/main">
          <x14:cfRule type="iconSet" priority="86" id="{009100B7-009C-47A9-A719-00E700650020}">
            <x14:iconSet custom="1">
              <x14:cfvo type="percent">
                <xm:f>0</xm:f>
              </x14:cfvo>
              <x14:cfvo type="formula">
                <xm:f>$P$128</xm:f>
              </x14:cfvo>
              <x14:cfvo type="formula" gte="0">
                <xm:f>$P$128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H128</xm:sqref>
        </x14:conditionalFormatting>
        <x14:conditionalFormatting xmlns:xm="http://schemas.microsoft.com/office/excel/2006/main">
          <x14:cfRule type="iconSet" priority="84" id="{00B5009B-0041-4F1F-A769-0035005100C1}">
            <x14:iconSet custom="1">
              <x14:cfvo type="percent">
                <xm:f>0</xm:f>
              </x14:cfvo>
              <x14:cfvo type="formula">
                <xm:f>$P$133</xm:f>
              </x14:cfvo>
              <x14:cfvo type="formula" gte="0">
                <xm:f>$P$133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H133</xm:sqref>
        </x14:conditionalFormatting>
        <x14:conditionalFormatting xmlns:xm="http://schemas.microsoft.com/office/excel/2006/main">
          <x14:cfRule type="iconSet" priority="82" id="{005F0076-005E-40F5-B493-00A70059003C}">
            <x14:iconSet custom="1">
              <x14:cfvo type="percent">
                <xm:f>0</xm:f>
              </x14:cfvo>
              <x14:cfvo type="formula">
                <xm:f>$P$138</xm:f>
              </x14:cfvo>
              <x14:cfvo type="formula" gte="0">
                <xm:f>$P$138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H138</xm:sqref>
        </x14:conditionalFormatting>
        <x14:conditionalFormatting xmlns:xm="http://schemas.microsoft.com/office/excel/2006/main">
          <x14:cfRule type="iconSet" priority="80" id="{009F006D-00F1-4195-894A-005600530099}">
            <x14:iconSet custom="1">
              <x14:cfvo type="percent">
                <xm:f>0</xm:f>
              </x14:cfvo>
              <x14:cfvo type="formula">
                <xm:f>$P$141</xm:f>
              </x14:cfvo>
              <x14:cfvo type="formula" gte="0">
                <xm:f>$P$141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H141</xm:sqref>
        </x14:conditionalFormatting>
        <x14:conditionalFormatting xmlns:xm="http://schemas.microsoft.com/office/excel/2006/main">
          <x14:cfRule type="iconSet" priority="78" id="{000B0077-0021-44EA-9A51-00AA008C0022}">
            <x14:iconSet custom="1">
              <x14:cfvo type="percent">
                <xm:f>0</xm:f>
              </x14:cfvo>
              <x14:cfvo type="formula">
                <xm:f>$P$146</xm:f>
              </x14:cfvo>
              <x14:cfvo type="formula" gte="0">
                <xm:f>$P$146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H146</xm:sqref>
        </x14:conditionalFormatting>
        <x14:conditionalFormatting xmlns:xm="http://schemas.microsoft.com/office/excel/2006/main">
          <x14:cfRule type="iconSet" priority="76" id="{00CE005E-00B9-4677-BB2E-004C0086002A}">
            <x14:iconSet custom="1">
              <x14:cfvo type="percent">
                <xm:f>0</xm:f>
              </x14:cfvo>
              <x14:cfvo type="formula">
                <xm:f>$P$156</xm:f>
              </x14:cfvo>
              <x14:cfvo type="formula" gte="0">
                <xm:f>$P$156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H156</xm:sqref>
        </x14:conditionalFormatting>
        <x14:conditionalFormatting xmlns:xm="http://schemas.microsoft.com/office/excel/2006/main">
          <x14:cfRule type="iconSet" priority="55" id="{00DF0070-0006-4210-9137-00AF001D00D4}">
            <x14:iconSet custom="1">
              <x14:cfvo type="percent">
                <xm:f>0</xm:f>
              </x14:cfvo>
              <x14:cfvo type="formula">
                <xm:f>$P$161</xm:f>
              </x14:cfvo>
              <x14:cfvo type="formula" gte="0">
                <xm:f>$P$161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H161</xm:sqref>
        </x14:conditionalFormatting>
        <x14:conditionalFormatting xmlns:xm="http://schemas.microsoft.com/office/excel/2006/main">
          <x14:cfRule type="iconSet" priority="132" id="{005600F1-00D9-495E-BA22-009900C50043}">
            <x14:iconSet custom="1">
              <x14:cfvo type="percent">
                <xm:f>0</xm:f>
              </x14:cfvo>
              <x14:cfvo type="formula">
                <xm:f>$H$161</xm:f>
              </x14:cfvo>
              <x14:cfvo type="formula" gte="0">
                <xm:f>$H$161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H163</xm:sqref>
        </x14:conditionalFormatting>
        <x14:conditionalFormatting xmlns:xm="http://schemas.microsoft.com/office/excel/2006/main">
          <x14:cfRule type="iconSet" priority="74" id="{004300C2-002F-4387-888C-00B8006600CC}">
            <x14:iconSet custom="1">
              <x14:cfvo type="percent">
                <xm:f>0</xm:f>
              </x14:cfvo>
              <x14:cfvo type="formula">
                <xm:f>$P$164</xm:f>
              </x14:cfvo>
              <x14:cfvo type="formula" gte="0">
                <xm:f>$P$164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H164</xm:sqref>
        </x14:conditionalFormatting>
        <x14:conditionalFormatting xmlns:xm="http://schemas.microsoft.com/office/excel/2006/main">
          <x14:cfRule type="iconSet" priority="72" id="{00E600D4-009A-4179-A81E-003C00C0008F}">
            <x14:iconSet custom="1">
              <x14:cfvo type="percent">
                <xm:f>0</xm:f>
              </x14:cfvo>
              <x14:cfvo type="formula">
                <xm:f>$P$166</xm:f>
              </x14:cfvo>
              <x14:cfvo type="formula" gte="0">
                <xm:f>$P$166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H166</xm:sqref>
        </x14:conditionalFormatting>
        <x14:conditionalFormatting xmlns:xm="http://schemas.microsoft.com/office/excel/2006/main">
          <x14:cfRule type="iconSet" priority="70" id="{003900C8-00B6-4556-A945-00F4002600FD}">
            <x14:iconSet custom="1">
              <x14:cfvo type="percent">
                <xm:f>0</xm:f>
              </x14:cfvo>
              <x14:cfvo type="formula">
                <xm:f>$P$168</xm:f>
              </x14:cfvo>
              <x14:cfvo type="formula" gte="0">
                <xm:f>$P$168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H168</xm:sqref>
        </x14:conditionalFormatting>
        <x14:conditionalFormatting xmlns:xm="http://schemas.microsoft.com/office/excel/2006/main">
          <x14:cfRule type="iconSet" priority="68" id="{002600AB-0014-4CD6-82DA-003F003C004C}">
            <x14:iconSet custom="1">
              <x14:cfvo type="percent">
                <xm:f>0</xm:f>
              </x14:cfvo>
              <x14:cfvo type="formula">
                <xm:f>$P$170</xm:f>
              </x14:cfvo>
              <x14:cfvo type="formula" gte="0">
                <xm:f>$P$170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H170</xm:sqref>
        </x14:conditionalFormatting>
        <x14:conditionalFormatting xmlns:xm="http://schemas.microsoft.com/office/excel/2006/main">
          <x14:cfRule type="iconSet" priority="66" id="{00CD0017-0069-4C9C-BE13-00A100E50088}">
            <x14:iconSet custom="1">
              <x14:cfvo type="percent">
                <xm:f>0</xm:f>
              </x14:cfvo>
              <x14:cfvo type="formula">
                <xm:f>$P$172</xm:f>
              </x14:cfvo>
              <x14:cfvo type="formula" gte="0">
                <xm:f>$P$172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H172</xm:sqref>
        </x14:conditionalFormatting>
        <x14:conditionalFormatting xmlns:xm="http://schemas.microsoft.com/office/excel/2006/main">
          <x14:cfRule type="iconSet" priority="64" id="{00840089-0079-4540-974B-00CD002C008D}">
            <x14:iconSet custom="1">
              <x14:cfvo type="percent">
                <xm:f>0</xm:f>
              </x14:cfvo>
              <x14:cfvo type="formula">
                <xm:f>$P$174</xm:f>
              </x14:cfvo>
              <x14:cfvo type="formula" gte="0">
                <xm:f>$P$174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H174</xm:sqref>
        </x14:conditionalFormatting>
        <x14:conditionalFormatting xmlns:xm="http://schemas.microsoft.com/office/excel/2006/main">
          <x14:cfRule type="iconSet" priority="62" id="{00500079-005C-4E46-962F-004400DD0010}">
            <x14:iconSet custom="1">
              <x14:cfvo type="percent">
                <xm:f>0</xm:f>
              </x14:cfvo>
              <x14:cfvo type="formula">
                <xm:f>$P$176</xm:f>
              </x14:cfvo>
              <x14:cfvo type="formula" gte="0">
                <xm:f>$P$176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H176</xm:sqref>
        </x14:conditionalFormatting>
        <x14:conditionalFormatting xmlns:xm="http://schemas.microsoft.com/office/excel/2006/main">
          <x14:cfRule type="iconSet" priority="60" id="{009700E2-0095-4996-A2F0-000C001D001D}">
            <x14:iconSet custom="1">
              <x14:cfvo type="percent">
                <xm:f>0</xm:f>
              </x14:cfvo>
              <x14:cfvo type="formula">
                <xm:f>$P$178</xm:f>
              </x14:cfvo>
              <x14:cfvo type="formula" gte="0">
                <xm:f>$P$178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H178</xm:sqref>
        </x14:conditionalFormatting>
        <x14:conditionalFormatting xmlns:xm="http://schemas.microsoft.com/office/excel/2006/main">
          <x14:cfRule type="iconSet" priority="58" id="{00840065-007B-48F8-B01F-0002009C00CF}">
            <x14:iconSet custom="1">
              <x14:cfvo type="percent">
                <xm:f>0</xm:f>
              </x14:cfvo>
              <x14:cfvo type="formula">
                <xm:f>$P$180</xm:f>
              </x14:cfvo>
              <x14:cfvo type="formula" gte="0">
                <xm:f>$P$180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H180</xm:sqref>
        </x14:conditionalFormatting>
        <x14:conditionalFormatting xmlns:xm="http://schemas.microsoft.com/office/excel/2006/main">
          <x14:cfRule type="iconSet" priority="144" id="{00CF00CA-00F1-4E35-A9E7-00C200720022}">
            <x14:iconSet custom="1">
              <x14:cfvo type="percent">
                <xm:f>0</xm:f>
              </x14:cfvo>
              <x14:cfvo type="formula">
                <xm:f>$H$202</xm:f>
              </x14:cfvo>
              <x14:cfvo type="formula" gte="0">
                <xm:f>$H$202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H206</xm:sqref>
        </x14:conditionalFormatting>
        <x14:conditionalFormatting xmlns:xm="http://schemas.microsoft.com/office/excel/2006/main">
          <x14:cfRule type="iconSet" priority="5" id="{00CD0088-00AC-437D-B04F-00B300B600ED}">
            <x14:iconSet iconSet="3Symbols2" custom="1">
              <x14:cfvo type="percent">
                <xm:f>0</xm:f>
              </x14:cfvo>
              <x14:cfvo type="formula">
                <xm:f>$H$255</xm:f>
              </x14:cfvo>
              <x14:cfvo type="formula" gte="0">
                <xm:f>$H$255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H257</xm:sqref>
        </x14:conditionalFormatting>
        <x14:conditionalFormatting xmlns:xm="http://schemas.microsoft.com/office/excel/2006/main">
          <x14:cfRule type="iconSet" priority="162" id="{00A9004F-008F-44E1-8E81-005F00530094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110" id="{00AD001D-0083-409B-9DD7-005A004F004E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79" id="{00BD00D3-0033-4D93-8717-00EB00590059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125" id="{006100A4-0080-4076-B440-00F700500026}">
            <x14:iconSet custom="1">
              <x14:cfvo type="percent">
                <xm:f>0</xm:f>
              </x14:cfvo>
              <x14:cfvo type="formula">
                <xm:f>$I$104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137" id="{0054000F-004C-4B4E-A7CA-005A00BB0056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131" id="{00DC0031-0033-40D3-BB49-00D7007A0092}">
            <x14:iconSet custom="1">
              <x14:cfvo type="percent">
                <xm:f>0</xm:f>
              </x14:cfvo>
              <x14:cfvo type="formula">
                <xm:f>$I$161</xm:f>
              </x14:cfvo>
              <x14:cfvo type="formula" gte="0">
                <xm:f>$I$161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I163</xm:sqref>
        </x14:conditionalFormatting>
        <x14:conditionalFormatting xmlns:xm="http://schemas.microsoft.com/office/excel/2006/main">
          <x14:cfRule type="iconSet" priority="143" id="{009B00BC-0028-4D3A-84CD-005600F000F5}">
            <x14:iconSet custom="1">
              <x14:cfvo type="percent">
                <xm:f>0</xm:f>
              </x14:cfvo>
              <x14:cfvo type="formula">
                <xm:f>$I$202</xm:f>
              </x14:cfvo>
              <x14:cfvo type="formula" gte="0">
                <xm:f>$I$202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I206</xm:sqref>
        </x14:conditionalFormatting>
        <x14:conditionalFormatting xmlns:xm="http://schemas.microsoft.com/office/excel/2006/main">
          <x14:cfRule type="iconSet" priority="4" id="{00C80053-00AC-4D51-B175-00E3004400D3}">
            <x14:iconSet iconSet="3Symbols2" custom="1">
              <x14:cfvo type="percent">
                <xm:f>0</xm:f>
              </x14:cfvo>
              <x14:cfvo type="formula">
                <xm:f>$I$255</xm:f>
              </x14:cfvo>
              <x14:cfvo type="formula" gte="0">
                <xm:f>$I$255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I257</xm:sqref>
        </x14:conditionalFormatting>
        <x14:conditionalFormatting xmlns:xm="http://schemas.microsoft.com/office/excel/2006/main">
          <x14:cfRule type="iconSet" priority="163" id="{00F80094-002A-48E2-9F70-0057001600F6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109" id="{00320053-00B0-48D5-895B-007E00C90068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75" id="{00F7000F-0014-45E6-A69E-004100B300BF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124" id="{00F8002B-004B-4690-8C19-00AB00A100A2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136" id="{00540040-0098-4759-86B4-008E004F0000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130" id="{000C0043-00FA-4D77-8C2F-00AD009E0011}">
            <x14:iconSet custom="1">
              <x14:cfvo type="percent">
                <xm:f>0</xm:f>
              </x14:cfvo>
              <x14:cfvo type="formula">
                <xm:f>$J$161</xm:f>
              </x14:cfvo>
              <x14:cfvo type="formula" gte="0">
                <xm:f>$J$161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J163</xm:sqref>
        </x14:conditionalFormatting>
        <x14:conditionalFormatting xmlns:xm="http://schemas.microsoft.com/office/excel/2006/main">
          <x14:cfRule type="iconSet" priority="142" id="{00B2008F-0019-4AF7-8E66-00DE008F0052}">
            <x14:iconSet custom="1">
              <x14:cfvo type="percent">
                <xm:f>0</xm:f>
              </x14:cfvo>
              <x14:cfvo type="formula">
                <xm:f>$J$202</xm:f>
              </x14:cfvo>
              <x14:cfvo type="formula" gte="0">
                <xm:f>$J$202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J206</xm:sqref>
        </x14:conditionalFormatting>
        <x14:conditionalFormatting xmlns:xm="http://schemas.microsoft.com/office/excel/2006/main">
          <x14:cfRule type="iconSet" priority="3" id="{00C0001B-0047-4AA6-9024-00C5000F00F5}">
            <x14:iconSet iconSet="3Symbols2" custom="1">
              <x14:cfvo type="percent">
                <xm:f>0</xm:f>
              </x14:cfvo>
              <x14:cfvo type="formula">
                <xm:f>$J$255</xm:f>
              </x14:cfvo>
              <x14:cfvo type="formula" gte="0">
                <xm:f>$J$255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J257</xm:sqref>
        </x14:conditionalFormatting>
        <x14:conditionalFormatting xmlns:xm="http://schemas.microsoft.com/office/excel/2006/main">
          <x14:cfRule type="iconSet" priority="164" id="{004C0025-00E4-42EC-A1B0-00D400D70047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8" id="{002200CF-0038-4A90-839F-000400A000DA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176" id="{001300C8-0066-45BA-9B30-002C003B0048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123" id="{00560029-004C-4279-8259-0034003900C2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35" id="{00B1005C-0059-45ED-B50C-008900B900F8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129" id="{00600089-0026-4A1D-BB4D-00EF002800A2}">
            <x14:iconSet custom="1">
              <x14:cfvo type="percent">
                <xm:f>0</xm:f>
              </x14:cfvo>
              <x14:cfvo type="formula">
                <xm:f>$K$161</xm:f>
              </x14:cfvo>
              <x14:cfvo type="formula" gte="0">
                <xm:f>$K$161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K163</xm:sqref>
        </x14:conditionalFormatting>
        <x14:conditionalFormatting xmlns:xm="http://schemas.microsoft.com/office/excel/2006/main">
          <x14:cfRule type="iconSet" priority="141" id="{006D00F2-0093-4A4B-A732-004E004500B4}">
            <x14:iconSet custom="1">
              <x14:cfvo type="percent">
                <xm:f>0</xm:f>
              </x14:cfvo>
              <x14:cfvo type="formula">
                <xm:f>$K$202</xm:f>
              </x14:cfvo>
              <x14:cfvo type="formula" gte="0">
                <xm:f>$K$202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K206</xm:sqref>
        </x14:conditionalFormatting>
        <x14:conditionalFormatting xmlns:xm="http://schemas.microsoft.com/office/excel/2006/main">
          <x14:cfRule type="iconSet" priority="2" id="{009F00C7-00FB-4BB2-AF7D-0031003C00BD}">
            <x14:iconSet iconSet="3Symbols2" custom="1">
              <x14:cfvo type="percent">
                <xm:f>0</xm:f>
              </x14:cfvo>
              <x14:cfvo type="formula">
                <xm:f>$K$255</xm:f>
              </x14:cfvo>
              <x14:cfvo type="formula" gte="0">
                <xm:f>$K$255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K257</xm:sqref>
        </x14:conditionalFormatting>
        <x14:conditionalFormatting xmlns:xm="http://schemas.microsoft.com/office/excel/2006/main">
          <x14:cfRule type="iconSet" priority="165" id="{00820096-0094-43C2-A0B5-00CC005C00C8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107" id="{001A002E-005F-44CC-A907-004400B80017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177" id="{00C800CE-00CF-4D51-B6E1-0098004A00A0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122" id="{00090032-000C-4DE2-9BAE-00AB00E40011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134" id="{0044004D-00D9-45EE-AC39-006C00DD0008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128" id="{008E00A0-00EE-4DFB-B125-00FD002200EB}">
            <x14:iconSet custom="1">
              <x14:cfvo type="percent">
                <xm:f>0</xm:f>
              </x14:cfvo>
              <x14:cfvo type="formula">
                <xm:f>$L$161</xm:f>
              </x14:cfvo>
              <x14:cfvo type="formula" gte="0">
                <xm:f>$L$161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L163</xm:sqref>
        </x14:conditionalFormatting>
        <x14:conditionalFormatting xmlns:xm="http://schemas.microsoft.com/office/excel/2006/main">
          <x14:cfRule type="iconSet" priority="140" id="{009B000A-000A-4DA5-81CF-004000B40005}">
            <x14:iconSet custom="1">
              <x14:cfvo type="percent">
                <xm:f>0</xm:f>
              </x14:cfvo>
              <x14:cfvo type="formula">
                <xm:f>$L$202</xm:f>
              </x14:cfvo>
              <x14:cfvo type="formula" gte="0">
                <xm:f>$L$202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L206</xm:sqref>
        </x14:conditionalFormatting>
        <x14:conditionalFormatting xmlns:xm="http://schemas.microsoft.com/office/excel/2006/main">
          <x14:cfRule type="iconSet" priority="1" id="{00F900FC-004F-4F26-8AAE-00C6007A00B1}">
            <x14:iconSet iconSet="3Symbols2" custom="1">
              <x14:cfvo type="percent">
                <xm:f>0</xm:f>
              </x14:cfvo>
              <x14:cfvo type="formula">
                <xm:f>$L$255</xm:f>
              </x14:cfvo>
              <x14:cfvo type="formula" gte="0">
                <xm:f>$L$255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L257</xm:sqref>
        </x14:conditionalFormatting>
        <x14:conditionalFormatting xmlns:xm="http://schemas.microsoft.com/office/excel/2006/main">
          <x14:cfRule type="iconSet" priority="103" id="{00B600F0-0093-4808-B685-006500A90009}">
            <x14:iconSet custom="1">
              <x14:cfvo type="percent">
                <xm:f>0</xm:f>
              </x14:cfvo>
              <x14:cfvo type="formula">
                <xm:f>$M$28</xm:f>
              </x14:cfvo>
              <x14:cfvo type="formula" gte="0">
                <xm:f>$M$28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M32</xm:sqref>
        </x14:conditionalFormatting>
        <x14:conditionalFormatting xmlns:xm="http://schemas.microsoft.com/office/excel/2006/main">
          <x14:cfRule type="iconSet" priority="102" id="{0099009A-00F6-49D1-BFCF-00FF00D2001B}">
            <x14:iconSet custom="1">
              <x14:cfvo type="percent">
                <xm:f>0</xm:f>
              </x14:cfvo>
              <x14:cfvo type="formula">
                <xm:f>$M$58</xm:f>
              </x14:cfvo>
              <x14:cfvo type="formula" gte="0">
                <xm:f>$M$58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M60</xm:sqref>
        </x14:conditionalFormatting>
        <x14:conditionalFormatting xmlns:xm="http://schemas.microsoft.com/office/excel/2006/main">
          <x14:cfRule type="iconSet" priority="178" id="{00C700DA-00EC-44AB-B769-0003004B0011}">
            <x14:iconSet iconSet="3Symbols" custom="1">
              <x14:cfvo type="percent">
                <xm:f>0</xm:f>
              </x14:cfvo>
              <x14:cfvo type="formula">
                <xm:f>$M$90</xm:f>
              </x14:cfvo>
              <x14:cfvo type="formula" gte="0">
                <xm:f>$M$90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M91</xm:sqref>
        </x14:conditionalFormatting>
        <x14:conditionalFormatting xmlns:xm="http://schemas.microsoft.com/office/excel/2006/main">
          <x14:cfRule type="iconSet" priority="99" id="{001F0029-0032-4503-BA00-00420070006B}">
            <x14:iconSet custom="1">
              <x14:cfvo type="percent">
                <xm:f>0</xm:f>
              </x14:cfvo>
              <x14:cfvo type="formula">
                <xm:f>$M$103</xm:f>
              </x14:cfvo>
              <x14:cfvo type="formula" gte="0">
                <xm:f>$M$103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M104</xm:sqref>
        </x14:conditionalFormatting>
        <x14:conditionalFormatting xmlns:xm="http://schemas.microsoft.com/office/excel/2006/main">
          <x14:cfRule type="iconSet" priority="100" id="{006C000A-00C2-4E62-ADF3-005D001100DA}">
            <x14:iconSet custom="1">
              <x14:cfvo type="percent">
                <xm:f>0</xm:f>
              </x14:cfvo>
              <x14:cfvo type="formula">
                <xm:f>$M$108</xm:f>
              </x14:cfvo>
              <x14:cfvo type="formula" gte="0">
                <xm:f>$M$108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M112</xm:sqref>
        </x14:conditionalFormatting>
        <x14:conditionalFormatting xmlns:xm="http://schemas.microsoft.com/office/excel/2006/main">
          <x14:cfRule type="iconSet" priority="101" id="{001B008E-0006-466A-B076-00360058006A}">
            <x14:iconSet custom="1">
              <x14:cfvo type="percent">
                <xm:f>0</xm:f>
              </x14:cfvo>
              <x14:cfvo type="formula">
                <xm:f>$M$161</xm:f>
              </x14:cfvo>
              <x14:cfvo type="formula" gte="0">
                <xm:f>$M$161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M163</xm:sqref>
        </x14:conditionalFormatting>
        <x14:conditionalFormatting xmlns:xm="http://schemas.microsoft.com/office/excel/2006/main">
          <x14:cfRule type="iconSet" priority="98" id="{0089006E-00E0-441E-AF3C-004600280004}">
            <x14:iconSet custom="1">
              <x14:cfvo type="percent">
                <xm:f>0</xm:f>
              </x14:cfvo>
              <x14:cfvo type="formula">
                <xm:f>$M$202</xm:f>
              </x14:cfvo>
              <x14:cfvo type="formula" gte="0">
                <xm:f>$M$202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M206</xm:sqref>
        </x14:conditionalFormatting>
        <x14:conditionalFormatting xmlns:xm="http://schemas.microsoft.com/office/excel/2006/main">
          <x14:cfRule type="iconSet" priority="97" id="{008500BE-00A7-44AB-9830-001800A50039}">
            <x14:iconSet custom="1">
              <x14:cfvo type="percent">
                <xm:f>0</xm:f>
              </x14:cfvo>
              <x14:cfvo type="formula">
                <xm:f>$M$255</xm:f>
              </x14:cfvo>
              <x14:cfvo type="formula" gte="0">
                <xm:f>$M$255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M257</xm:sqref>
        </x14:conditionalFormatting>
        <x14:conditionalFormatting xmlns:xm="http://schemas.microsoft.com/office/excel/2006/main">
          <x14:cfRule type="iconSet" priority="105" id="{00FF00CF-0011-4B25-9EE7-00BE007400C8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106" id="{007300F6-00FF-4A0B-99C3-00E1008800AE}">
            <x14:iconSet custom="1">
              <x14:cfvo type="percent">
                <xm:f>0</xm:f>
              </x14:cfvo>
              <x14:cfvo type="formula">
                <xm:f>$AB$14</xm:f>
              </x14:cfvo>
              <x14:cfvo type="formula" gte="0">
                <xm:f>$AB$14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104" id="{00240064-0051-470C-9FE8-008200D400B1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U98:AA107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5:K59"/>
  <sheetViews>
    <sheetView topLeftCell="A79" workbookViewId="0">
      <selection activeCell="G104" sqref="G104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57">
        <v>1</v>
      </c>
      <c r="B5" s="157" t="s">
        <v>124</v>
      </c>
      <c r="C5" s="157">
        <v>1</v>
      </c>
      <c r="D5" s="157"/>
      <c r="E5" s="157"/>
      <c r="F5" s="157"/>
      <c r="G5" s="158">
        <v>6114002441</v>
      </c>
      <c r="J5">
        <v>2020</v>
      </c>
      <c r="K5">
        <v>20</v>
      </c>
    </row>
    <row r="6" spans="1:11" ht="15">
      <c r="A6" s="157">
        <v>2</v>
      </c>
      <c r="B6" s="157" t="s">
        <v>125</v>
      </c>
      <c r="C6" s="157">
        <v>2</v>
      </c>
      <c r="D6" s="157"/>
      <c r="E6" s="157"/>
      <c r="F6" s="157"/>
      <c r="G6" s="158">
        <v>6114002461</v>
      </c>
      <c r="J6">
        <v>2021</v>
      </c>
      <c r="K6">
        <v>21</v>
      </c>
    </row>
    <row r="7" spans="1:11" ht="15">
      <c r="A7" s="157">
        <v>3</v>
      </c>
      <c r="B7" s="157" t="s">
        <v>126</v>
      </c>
      <c r="C7" s="157">
        <v>3</v>
      </c>
      <c r="D7" s="157"/>
      <c r="E7" s="157"/>
      <c r="F7" s="157"/>
      <c r="G7" s="158">
        <v>6114002481</v>
      </c>
      <c r="J7">
        <v>2022</v>
      </c>
      <c r="K7">
        <v>22</v>
      </c>
    </row>
    <row r="8" spans="1:11" ht="15">
      <c r="A8" s="157">
        <v>4</v>
      </c>
      <c r="B8" s="157" t="s">
        <v>127</v>
      </c>
      <c r="C8" s="157">
        <v>4</v>
      </c>
      <c r="D8" s="157"/>
      <c r="E8" s="157"/>
      <c r="F8" s="157"/>
      <c r="G8" s="158">
        <v>6114002501</v>
      </c>
      <c r="J8">
        <v>2023</v>
      </c>
      <c r="K8">
        <v>23</v>
      </c>
    </row>
    <row r="9" spans="1:11" ht="15">
      <c r="A9" s="157">
        <v>5</v>
      </c>
      <c r="B9" s="157" t="s">
        <v>128</v>
      </c>
      <c r="C9" s="157">
        <v>5</v>
      </c>
      <c r="D9" s="157"/>
      <c r="E9" s="157"/>
      <c r="F9" s="157"/>
      <c r="G9" s="158">
        <v>6114002521</v>
      </c>
      <c r="J9">
        <v>2024</v>
      </c>
      <c r="K9">
        <v>24</v>
      </c>
    </row>
    <row r="10" spans="1:11" ht="15">
      <c r="A10" s="157">
        <v>6</v>
      </c>
      <c r="B10" s="157" t="s">
        <v>129</v>
      </c>
      <c r="C10" s="157">
        <v>6</v>
      </c>
      <c r="D10" s="157"/>
      <c r="E10" s="157"/>
      <c r="F10" s="157"/>
      <c r="G10" s="158">
        <v>6114002541</v>
      </c>
      <c r="J10">
        <v>2025</v>
      </c>
      <c r="K10">
        <v>25</v>
      </c>
    </row>
    <row r="11" spans="1:11" ht="15">
      <c r="A11" s="157">
        <v>7</v>
      </c>
      <c r="B11" s="157" t="s">
        <v>130</v>
      </c>
      <c r="C11" s="157">
        <v>7</v>
      </c>
      <c r="D11" s="157"/>
      <c r="E11" s="157"/>
      <c r="F11" s="157"/>
      <c r="G11" s="158">
        <v>6114002561</v>
      </c>
      <c r="J11">
        <v>2026</v>
      </c>
      <c r="K11">
        <v>26</v>
      </c>
    </row>
    <row r="12" spans="1:11" ht="15">
      <c r="A12" s="157">
        <v>8</v>
      </c>
      <c r="B12" s="157" t="s">
        <v>131</v>
      </c>
      <c r="C12" s="157">
        <v>8</v>
      </c>
      <c r="D12" s="157"/>
      <c r="E12" s="157"/>
      <c r="F12" s="157"/>
      <c r="G12" s="158">
        <v>6114002581</v>
      </c>
      <c r="J12">
        <v>2027</v>
      </c>
      <c r="K12">
        <v>27</v>
      </c>
    </row>
    <row r="13" spans="1:11" ht="15">
      <c r="A13" s="157">
        <v>9</v>
      </c>
      <c r="B13" s="157" t="s">
        <v>132</v>
      </c>
      <c r="C13" s="157">
        <v>9</v>
      </c>
      <c r="D13" s="157"/>
      <c r="E13" s="157"/>
      <c r="F13" s="157"/>
      <c r="G13" s="158">
        <v>6114002601</v>
      </c>
      <c r="J13">
        <v>2028</v>
      </c>
      <c r="K13">
        <v>28</v>
      </c>
    </row>
    <row r="14" spans="1:11" ht="15">
      <c r="A14" s="157">
        <v>10</v>
      </c>
      <c r="B14" s="157" t="s">
        <v>133</v>
      </c>
      <c r="C14" s="157">
        <v>10</v>
      </c>
      <c r="D14" s="157"/>
      <c r="E14" s="157"/>
      <c r="F14" s="157"/>
      <c r="G14" s="158">
        <v>6114002621</v>
      </c>
      <c r="J14">
        <v>2029</v>
      </c>
      <c r="K14">
        <v>29</v>
      </c>
    </row>
    <row r="15" spans="1:11" ht="15">
      <c r="A15" s="157">
        <v>11</v>
      </c>
      <c r="B15" s="157" t="s">
        <v>134</v>
      </c>
      <c r="C15" s="157">
        <v>11</v>
      </c>
      <c r="D15" s="157"/>
      <c r="E15" s="157"/>
      <c r="F15" s="157"/>
      <c r="G15" s="158">
        <v>6114002641</v>
      </c>
      <c r="J15">
        <v>2030</v>
      </c>
      <c r="K15">
        <v>30</v>
      </c>
    </row>
    <row r="16" spans="1:11" ht="15">
      <c r="A16" s="157">
        <v>12</v>
      </c>
      <c r="B16" s="157" t="s">
        <v>135</v>
      </c>
      <c r="C16" s="157">
        <v>12</v>
      </c>
      <c r="D16" s="157"/>
      <c r="E16" s="157"/>
      <c r="F16" s="157"/>
      <c r="G16" s="158">
        <v>6114002661</v>
      </c>
      <c r="J16">
        <v>2031</v>
      </c>
      <c r="K16">
        <v>31</v>
      </c>
    </row>
    <row r="17" spans="1:11" ht="15">
      <c r="A17" s="157">
        <v>13</v>
      </c>
      <c r="B17" s="157" t="s">
        <v>136</v>
      </c>
      <c r="C17" s="157">
        <v>13</v>
      </c>
      <c r="D17" s="157"/>
      <c r="E17" s="157"/>
      <c r="F17" s="157"/>
      <c r="G17" s="158">
        <v>6114001581</v>
      </c>
      <c r="J17">
        <v>2032</v>
      </c>
      <c r="K17">
        <v>32</v>
      </c>
    </row>
    <row r="18" spans="1:11" ht="15">
      <c r="A18" s="157">
        <v>14</v>
      </c>
      <c r="B18" s="157" t="s">
        <v>137</v>
      </c>
      <c r="C18" s="157">
        <v>14</v>
      </c>
      <c r="D18" s="157"/>
      <c r="E18" s="157"/>
      <c r="F18" s="157"/>
      <c r="G18" s="158">
        <v>6114001601</v>
      </c>
      <c r="J18">
        <v>2033</v>
      </c>
      <c r="K18">
        <v>33</v>
      </c>
    </row>
    <row r="19" spans="1:11" ht="15">
      <c r="A19" s="157">
        <v>15</v>
      </c>
      <c r="B19" s="157" t="s">
        <v>138</v>
      </c>
      <c r="C19" s="157">
        <v>15</v>
      </c>
      <c r="D19" s="157"/>
      <c r="E19" s="157"/>
      <c r="F19" s="157"/>
      <c r="G19" s="158">
        <v>6114001621</v>
      </c>
      <c r="J19">
        <v>2034</v>
      </c>
      <c r="K19">
        <v>34</v>
      </c>
    </row>
    <row r="20" spans="1:11" ht="15">
      <c r="A20" s="157">
        <v>16</v>
      </c>
      <c r="B20" s="157" t="s">
        <v>139</v>
      </c>
      <c r="C20" s="157">
        <v>16</v>
      </c>
      <c r="D20" s="157"/>
      <c r="E20" s="157"/>
      <c r="F20" s="157"/>
      <c r="G20" s="158">
        <v>6114001641</v>
      </c>
      <c r="J20">
        <v>2035</v>
      </c>
      <c r="K20">
        <v>35</v>
      </c>
    </row>
    <row r="21" spans="1:11" ht="15">
      <c r="A21" s="157">
        <v>17</v>
      </c>
      <c r="B21" s="157" t="s">
        <v>140</v>
      </c>
      <c r="C21" s="157">
        <v>17</v>
      </c>
      <c r="D21" s="157"/>
      <c r="E21" s="157"/>
      <c r="F21" s="157"/>
      <c r="G21" s="158">
        <v>6114001661</v>
      </c>
    </row>
    <row r="22" spans="1:11" ht="15">
      <c r="A22" s="157">
        <v>18</v>
      </c>
      <c r="B22" s="157" t="s">
        <v>141</v>
      </c>
      <c r="C22" s="157">
        <v>18</v>
      </c>
      <c r="D22" s="157"/>
      <c r="E22" s="157"/>
      <c r="F22" s="157"/>
      <c r="G22" s="158">
        <v>6114001681</v>
      </c>
    </row>
    <row r="23" spans="1:11" ht="15">
      <c r="A23" s="157">
        <v>19</v>
      </c>
      <c r="B23" s="157" t="s">
        <v>142</v>
      </c>
      <c r="C23" s="157">
        <v>19</v>
      </c>
      <c r="D23" s="157"/>
      <c r="E23" s="157"/>
      <c r="F23" s="157"/>
      <c r="G23" s="158">
        <v>6114001701</v>
      </c>
    </row>
    <row r="24" spans="1:11" ht="15">
      <c r="A24" s="157">
        <v>20</v>
      </c>
      <c r="B24" s="157" t="s">
        <v>143</v>
      </c>
      <c r="C24" s="157">
        <v>20</v>
      </c>
      <c r="D24" s="157"/>
      <c r="E24" s="157"/>
      <c r="F24" s="157"/>
      <c r="G24" s="158">
        <v>6114001741</v>
      </c>
    </row>
    <row r="25" spans="1:11" ht="15">
      <c r="A25" s="157">
        <v>21</v>
      </c>
      <c r="B25" s="157" t="s">
        <v>144</v>
      </c>
      <c r="C25" s="157">
        <v>21</v>
      </c>
      <c r="D25" s="157"/>
      <c r="E25" s="157"/>
      <c r="F25" s="157"/>
      <c r="G25" s="158">
        <v>6114001761</v>
      </c>
    </row>
    <row r="26" spans="1:11" ht="15">
      <c r="A26" s="157">
        <v>22</v>
      </c>
      <c r="B26" s="157" t="s">
        <v>145</v>
      </c>
      <c r="C26" s="157">
        <v>22</v>
      </c>
      <c r="D26" s="157"/>
      <c r="E26" s="157"/>
      <c r="F26" s="157"/>
      <c r="G26" s="158">
        <v>6114001781</v>
      </c>
    </row>
    <row r="27" spans="1:11" ht="15">
      <c r="A27" s="157">
        <v>23</v>
      </c>
      <c r="B27" s="157" t="s">
        <v>146</v>
      </c>
      <c r="C27" s="157">
        <v>23</v>
      </c>
      <c r="D27" s="157"/>
      <c r="E27" s="157"/>
      <c r="F27" s="157"/>
      <c r="G27" s="158">
        <v>6114001801</v>
      </c>
    </row>
    <row r="28" spans="1:11" ht="15">
      <c r="A28" s="157">
        <v>24</v>
      </c>
      <c r="B28" s="157" t="s">
        <v>147</v>
      </c>
      <c r="C28" s="157">
        <v>24</v>
      </c>
      <c r="D28" s="157"/>
      <c r="E28" s="157"/>
      <c r="F28" s="157"/>
      <c r="G28" s="158">
        <v>6114001821</v>
      </c>
    </row>
    <row r="29" spans="1:11" ht="15">
      <c r="A29" s="157">
        <v>25</v>
      </c>
      <c r="B29" s="157" t="s">
        <v>148</v>
      </c>
      <c r="C29" s="157">
        <v>25</v>
      </c>
      <c r="D29" s="157"/>
      <c r="E29" s="157"/>
      <c r="F29" s="157"/>
      <c r="G29" s="158">
        <v>6114001841</v>
      </c>
    </row>
    <row r="30" spans="1:11" ht="15">
      <c r="A30" s="157">
        <v>26</v>
      </c>
      <c r="B30" s="157" t="s">
        <v>149</v>
      </c>
      <c r="C30" s="157">
        <v>26</v>
      </c>
      <c r="D30" s="157"/>
      <c r="E30" s="157"/>
      <c r="F30" s="157"/>
      <c r="G30" s="158">
        <v>6114001861</v>
      </c>
    </row>
    <row r="31" spans="1:11" ht="15">
      <c r="A31" s="157">
        <v>27</v>
      </c>
      <c r="B31" s="157" t="s">
        <v>150</v>
      </c>
      <c r="C31" s="157">
        <v>27</v>
      </c>
      <c r="D31" s="157"/>
      <c r="E31" s="157"/>
      <c r="F31" s="157"/>
      <c r="G31" s="158">
        <v>6114001881</v>
      </c>
    </row>
    <row r="32" spans="1:11" ht="15">
      <c r="A32" s="157">
        <v>28</v>
      </c>
      <c r="B32" s="157" t="s">
        <v>151</v>
      </c>
      <c r="C32" s="157">
        <v>28</v>
      </c>
      <c r="D32" s="157"/>
      <c r="E32" s="157"/>
      <c r="F32" s="157"/>
      <c r="G32" s="158">
        <v>6114001901</v>
      </c>
    </row>
    <row r="33" spans="1:7" ht="15">
      <c r="A33" s="157">
        <v>29</v>
      </c>
      <c r="B33" s="157" t="s">
        <v>152</v>
      </c>
      <c r="C33" s="157">
        <v>29</v>
      </c>
      <c r="D33" s="157"/>
      <c r="E33" s="157"/>
      <c r="F33" s="157"/>
      <c r="G33" s="158">
        <v>6114001921</v>
      </c>
    </row>
    <row r="34" spans="1:7" ht="15">
      <c r="A34" s="157">
        <v>30</v>
      </c>
      <c r="B34" s="157" t="s">
        <v>153</v>
      </c>
      <c r="C34" s="157">
        <v>30</v>
      </c>
      <c r="D34" s="157"/>
      <c r="E34" s="157"/>
      <c r="F34" s="157"/>
      <c r="G34" s="158">
        <v>6114001941</v>
      </c>
    </row>
    <row r="35" spans="1:7" ht="15">
      <c r="A35" s="157">
        <v>31</v>
      </c>
      <c r="B35" s="157" t="s">
        <v>154</v>
      </c>
      <c r="C35" s="157">
        <v>31</v>
      </c>
      <c r="D35" s="157"/>
      <c r="E35" s="157"/>
      <c r="F35" s="157"/>
      <c r="G35" s="158">
        <v>6114001961</v>
      </c>
    </row>
    <row r="36" spans="1:7" ht="15">
      <c r="A36" s="157">
        <v>32</v>
      </c>
      <c r="B36" s="157" t="s">
        <v>155</v>
      </c>
      <c r="C36" s="157">
        <v>32</v>
      </c>
      <c r="D36" s="157"/>
      <c r="E36" s="157"/>
      <c r="F36" s="157"/>
      <c r="G36" s="158">
        <v>6114001981</v>
      </c>
    </row>
    <row r="37" spans="1:7" ht="15">
      <c r="A37" s="157">
        <v>33</v>
      </c>
      <c r="B37" s="157" t="s">
        <v>156</v>
      </c>
      <c r="C37" s="157">
        <v>33</v>
      </c>
      <c r="D37" s="157"/>
      <c r="E37" s="157"/>
      <c r="F37" s="157"/>
      <c r="G37" s="158">
        <v>6114002001</v>
      </c>
    </row>
    <row r="38" spans="1:7" ht="15">
      <c r="A38" s="157">
        <v>34</v>
      </c>
      <c r="B38" s="157" t="s">
        <v>157</v>
      </c>
      <c r="C38" s="157">
        <v>34</v>
      </c>
      <c r="D38" s="157"/>
      <c r="E38" s="157"/>
      <c r="F38" s="157"/>
      <c r="G38" s="158">
        <v>6114002021</v>
      </c>
    </row>
    <row r="39" spans="1:7" ht="15">
      <c r="A39" s="157">
        <v>35</v>
      </c>
      <c r="B39" s="157" t="s">
        <v>158</v>
      </c>
      <c r="C39" s="157">
        <v>35</v>
      </c>
      <c r="D39" s="157"/>
      <c r="E39" s="157"/>
      <c r="F39" s="157"/>
      <c r="G39" s="158">
        <v>6114002041</v>
      </c>
    </row>
    <row r="40" spans="1:7" ht="15">
      <c r="A40" s="157">
        <v>36</v>
      </c>
      <c r="B40" s="157" t="s">
        <v>159</v>
      </c>
      <c r="C40" s="157">
        <v>36</v>
      </c>
      <c r="D40" s="157"/>
      <c r="E40" s="157"/>
      <c r="F40" s="157"/>
      <c r="G40" s="158">
        <v>6114002061</v>
      </c>
    </row>
    <row r="41" spans="1:7" ht="15">
      <c r="A41" s="157">
        <v>37</v>
      </c>
      <c r="B41" s="157" t="s">
        <v>160</v>
      </c>
      <c r="C41" s="157">
        <v>37</v>
      </c>
      <c r="D41" s="157"/>
      <c r="E41" s="157"/>
      <c r="F41" s="157"/>
      <c r="G41" s="158">
        <v>6114002081</v>
      </c>
    </row>
    <row r="42" spans="1:7" ht="15">
      <c r="A42" s="157">
        <v>38</v>
      </c>
      <c r="B42" s="157" t="s">
        <v>161</v>
      </c>
      <c r="C42" s="157">
        <v>38</v>
      </c>
      <c r="D42" s="157"/>
      <c r="E42" s="157"/>
      <c r="F42" s="157"/>
      <c r="G42" s="158">
        <v>6114002101</v>
      </c>
    </row>
    <row r="43" spans="1:7" ht="15">
      <c r="A43" s="157">
        <v>39</v>
      </c>
      <c r="B43" s="157" t="s">
        <v>162</v>
      </c>
      <c r="C43" s="157">
        <v>39</v>
      </c>
      <c r="D43" s="157"/>
      <c r="E43" s="157"/>
      <c r="F43" s="157"/>
      <c r="G43" s="158">
        <v>6114002121</v>
      </c>
    </row>
    <row r="44" spans="1:7" ht="15">
      <c r="A44" s="157">
        <v>40</v>
      </c>
      <c r="B44" s="157" t="s">
        <v>4</v>
      </c>
      <c r="C44" s="157">
        <v>40</v>
      </c>
      <c r="D44" s="157"/>
      <c r="E44" s="157"/>
      <c r="F44" s="157"/>
      <c r="G44" s="158">
        <v>6114002141</v>
      </c>
    </row>
    <row r="45" spans="1:7" ht="15">
      <c r="A45" s="157">
        <v>41</v>
      </c>
      <c r="B45" s="157" t="s">
        <v>163</v>
      </c>
      <c r="C45" s="157">
        <v>41</v>
      </c>
      <c r="D45" s="157"/>
      <c r="E45" s="157"/>
      <c r="F45" s="157"/>
      <c r="G45" s="158">
        <v>6114002161</v>
      </c>
    </row>
    <row r="46" spans="1:7" ht="15">
      <c r="A46" s="157">
        <v>42</v>
      </c>
      <c r="B46" s="157" t="s">
        <v>164</v>
      </c>
      <c r="C46" s="157">
        <v>42</v>
      </c>
      <c r="D46" s="157"/>
      <c r="E46" s="157"/>
      <c r="F46" s="157"/>
      <c r="G46" s="158">
        <v>6114002181</v>
      </c>
    </row>
    <row r="47" spans="1:7" ht="15">
      <c r="A47" s="157">
        <v>43</v>
      </c>
      <c r="B47" s="157" t="s">
        <v>165</v>
      </c>
      <c r="C47" s="157">
        <v>43</v>
      </c>
      <c r="D47" s="157"/>
      <c r="E47" s="157"/>
      <c r="F47" s="157"/>
      <c r="G47" s="158">
        <v>6114002201</v>
      </c>
    </row>
    <row r="48" spans="1:7" ht="15">
      <c r="A48" s="157">
        <v>44</v>
      </c>
      <c r="B48" s="157" t="s">
        <v>166</v>
      </c>
      <c r="C48" s="157">
        <v>44</v>
      </c>
      <c r="D48" s="157"/>
      <c r="E48" s="157"/>
      <c r="F48" s="157"/>
      <c r="G48" s="158">
        <v>6114002221</v>
      </c>
    </row>
    <row r="49" spans="1:7" ht="15">
      <c r="A49" s="157">
        <v>45</v>
      </c>
      <c r="B49" s="157" t="s">
        <v>167</v>
      </c>
      <c r="C49" s="157">
        <v>45</v>
      </c>
      <c r="D49" s="157"/>
      <c r="E49" s="157"/>
      <c r="F49" s="157"/>
      <c r="G49" s="158">
        <v>6114002241</v>
      </c>
    </row>
    <row r="50" spans="1:7" ht="15">
      <c r="A50" s="157">
        <v>46</v>
      </c>
      <c r="B50" s="157" t="s">
        <v>168</v>
      </c>
      <c r="C50" s="157">
        <v>46</v>
      </c>
      <c r="D50" s="157"/>
      <c r="E50" s="157"/>
      <c r="F50" s="157"/>
      <c r="G50" s="158">
        <v>6114002261</v>
      </c>
    </row>
    <row r="51" spans="1:7" ht="15">
      <c r="A51" s="157">
        <v>47</v>
      </c>
      <c r="B51" s="157" t="s">
        <v>169</v>
      </c>
      <c r="C51" s="157">
        <v>47</v>
      </c>
      <c r="D51" s="157"/>
      <c r="E51" s="157"/>
      <c r="F51" s="157"/>
      <c r="G51" s="158">
        <v>6114002281</v>
      </c>
    </row>
    <row r="52" spans="1:7" ht="15">
      <c r="A52" s="157">
        <v>48</v>
      </c>
      <c r="B52" s="157" t="s">
        <v>170</v>
      </c>
      <c r="C52" s="157">
        <v>48</v>
      </c>
      <c r="D52" s="157"/>
      <c r="E52" s="157"/>
      <c r="F52" s="157"/>
      <c r="G52" s="158">
        <v>6114002301</v>
      </c>
    </row>
    <row r="53" spans="1:7" ht="15">
      <c r="A53" s="157">
        <v>49</v>
      </c>
      <c r="B53" s="157" t="s">
        <v>171</v>
      </c>
      <c r="C53" s="157">
        <v>49</v>
      </c>
      <c r="D53" s="157"/>
      <c r="E53" s="157"/>
      <c r="F53" s="157"/>
      <c r="G53" s="158">
        <v>6114002321</v>
      </c>
    </row>
    <row r="54" spans="1:7" ht="15">
      <c r="A54" s="157">
        <v>50</v>
      </c>
      <c r="B54" s="157" t="s">
        <v>172</v>
      </c>
      <c r="C54" s="157">
        <v>50</v>
      </c>
      <c r="D54" s="157"/>
      <c r="E54" s="157"/>
      <c r="F54" s="157"/>
      <c r="G54" s="158">
        <v>6114002341</v>
      </c>
    </row>
    <row r="55" spans="1:7" ht="15">
      <c r="A55" s="157">
        <v>51</v>
      </c>
      <c r="B55" s="157" t="s">
        <v>173</v>
      </c>
      <c r="C55" s="157">
        <v>51</v>
      </c>
      <c r="D55" s="157"/>
      <c r="E55" s="157"/>
      <c r="F55" s="157"/>
      <c r="G55" s="158">
        <v>6114002361</v>
      </c>
    </row>
    <row r="56" spans="1:7" ht="15">
      <c r="A56" s="157">
        <v>52</v>
      </c>
      <c r="B56" s="157" t="s">
        <v>174</v>
      </c>
      <c r="C56" s="157">
        <v>52</v>
      </c>
      <c r="D56" s="157"/>
      <c r="E56" s="157"/>
      <c r="F56" s="157"/>
      <c r="G56" s="158">
        <v>6114002381</v>
      </c>
    </row>
    <row r="57" spans="1:7" ht="15">
      <c r="A57" s="157">
        <v>53</v>
      </c>
      <c r="B57" s="157" t="s">
        <v>175</v>
      </c>
      <c r="C57" s="157">
        <v>53</v>
      </c>
      <c r="D57" s="157"/>
      <c r="E57" s="157"/>
      <c r="F57" s="157"/>
      <c r="G57" s="158">
        <v>6114002401</v>
      </c>
    </row>
    <row r="58" spans="1:7" ht="15">
      <c r="A58" s="157">
        <v>54</v>
      </c>
      <c r="B58" s="157" t="s">
        <v>176</v>
      </c>
      <c r="C58" s="157">
        <v>54</v>
      </c>
      <c r="D58" s="157"/>
      <c r="E58" s="157"/>
      <c r="F58" s="157"/>
      <c r="G58" s="158">
        <v>6114002421</v>
      </c>
    </row>
    <row r="59" spans="1:7" ht="15">
      <c r="A59" s="157">
        <v>55</v>
      </c>
      <c r="B59" s="157" t="s">
        <v>177</v>
      </c>
      <c r="C59" s="157">
        <v>55</v>
      </c>
      <c r="D59" s="157"/>
      <c r="E59" s="157"/>
      <c r="F59" s="157"/>
      <c r="G59" s="158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revision>1</cp:revision>
  <cp:lastPrinted>2025-06-11T06:26:12Z</cp:lastPrinted>
  <dcterms:created xsi:type="dcterms:W3CDTF">2010-04-20T07:34:11Z</dcterms:created>
  <dcterms:modified xsi:type="dcterms:W3CDTF">2025-07-23T06:00:30Z</dcterms:modified>
</cp:coreProperties>
</file>